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I:\07. Orçamentos\142. Biotérios - CONCEA\Planilhas\Planilha orçamentária\"/>
    </mc:Choice>
  </mc:AlternateContent>
  <xr:revisionPtr revIDLastSave="0" documentId="13_ncr:1_{DFF04A83-C08A-4DB8-8832-803D84C55B9F}" xr6:coauthVersionLast="47" xr6:coauthVersionMax="47" xr10:uidLastSave="{00000000-0000-0000-0000-000000000000}"/>
  <bookViews>
    <workbookView xWindow="28680" yWindow="-120" windowWidth="29040" windowHeight="15720" tabRatio="646" xr2:uid="{00000000-000D-0000-FFFF-FFFF00000000}"/>
  </bookViews>
  <sheets>
    <sheet name="Capa" sheetId="1" r:id="rId1"/>
    <sheet name="Planilha Qtd" sheetId="2" r:id="rId2"/>
    <sheet name="Curva ABC" sheetId="6"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0">#REF!</definedName>
    <definedName name="\a">#N/A</definedName>
    <definedName name="\c">[1]Plan2!#REF!</definedName>
    <definedName name="\p">[1]Plan2!#REF!</definedName>
    <definedName name="\Q">#REF!</definedName>
    <definedName name="\Z">#REF!</definedName>
    <definedName name="______R">#REF!</definedName>
    <definedName name="_____R">#REF!</definedName>
    <definedName name="____R">#REF!</definedName>
    <definedName name="____VB6">#REF!</definedName>
    <definedName name="___R">'[2]Solo I'!#REF!</definedName>
    <definedName name="___VB6">#REF!</definedName>
    <definedName name="__R">'[2]Solo I'!#REF!</definedName>
    <definedName name="__VB6">#REF!</definedName>
    <definedName name="_1">#N/A</definedName>
    <definedName name="_1____MÃO_DE_OBRA_DIRETA">'[3]-01-MOD'!$A$1</definedName>
    <definedName name="_11">#N/A</definedName>
    <definedName name="_13.1___MATERIAL_CONSUMO">'[3]13-MAT-FERR'!$A$2</definedName>
    <definedName name="_13.2___MATERIAL_APLICAÇÃO">'[3]13-MAT-FERR'!$A$5</definedName>
    <definedName name="_13.3__FERRAMENTAS">'[3]13-MAT-FERR'!$A$39</definedName>
    <definedName name="_13____MATERIAIS_E_FERRAMENTAS">'[3]13-MAT-FERR'!$A$1</definedName>
    <definedName name="_14____MATERIAL_DE_SEGURANÇA">'[3]14-MAT.SEG '!$A$1</definedName>
    <definedName name="_15____DIVERSOS">'[3]15-DIVERSOS'!$A$1</definedName>
    <definedName name="_16.1___EQUIPAMENTOS_MAIORES">'[3]16-EQUIP.'!$A$4</definedName>
    <definedName name="_16.2___EQUIPAMENTOS_MENORES">'[3]16-EQUIP.'!$A$53</definedName>
    <definedName name="_16.3___VEÍCULOS">'[4]16-EQUIP.'!#REF!</definedName>
    <definedName name="_16.4___COMBÚSTIVEL">'[4]16-EQUIP.'!#REF!</definedName>
    <definedName name="_16.5___EQUIPAMENTOS_DE_ESCRITÓRIO">'[4]16-EQUIP.'!#REF!</definedName>
    <definedName name="_16___EQUIPAMENTOS">'[3]16-EQUIP.'!$A$1</definedName>
    <definedName name="_17.1_MENSALISTA">'[3]-17-MOI'!$A$5</definedName>
    <definedName name="_17.2___HORISTA">'[3]-17-MOI'!$A$95</definedName>
    <definedName name="_17___DIREÇÃO_TÉCNICA_ADMINISTRATIVA">'[3]-17-MOI'!$A$1</definedName>
    <definedName name="_18___CANTEIRO___INSTALAÇÃO___MANUTENÇÃO">'[3]-18-CANTEIRO'!$A$1</definedName>
    <definedName name="_19___TRANSPORTE_DE_PESSOAL">'[3]-19-TRANSP.PESSOAL'!$A$1</definedName>
    <definedName name="_2">#N/A</definedName>
    <definedName name="_20___MOBILIZAÇÃO___DESMOBILIZAÇÃO">'[3]-20-MOB-DESMOB '!$A$1</definedName>
    <definedName name="_21___REFEIÇÃO_REFEITÓRIO">'[3]-21-REFEICAO'!$A$1</definedName>
    <definedName name="_22">#N/A</definedName>
    <definedName name="_22___VÁRIOS">'[3]-22-VARIOS'!$A$1</definedName>
    <definedName name="_23___SERVIÇOS_DE_TERCEIROS">'[3]-23-TERCEIROS'!$A$1</definedName>
    <definedName name="_Fill" hidden="1">#REF!</definedName>
    <definedName name="_xlnm._FilterDatabase" localSheetId="2" hidden="1">'Curva ABC'!$A$16:$F$413</definedName>
    <definedName name="_xlnm._FilterDatabase" localSheetId="1" hidden="1">'Planilha Qtd'!$A$11:$N$420</definedName>
    <definedName name="_Order1" hidden="1">255</definedName>
    <definedName name="_Order2" hidden="1">0</definedName>
    <definedName name="_Parse_Out" hidden="1">#REF!</definedName>
    <definedName name="_R">'[5]Solo I'!#REF!</definedName>
    <definedName name="_Regression_X" hidden="1">#REF!</definedName>
    <definedName name="_VB6">#REF!</definedName>
    <definedName name="A">#REF!</definedName>
    <definedName name="A_IMPRESI_N_IM">#REF!</definedName>
    <definedName name="A1OO">[6]LISTAGEM!#REF!</definedName>
    <definedName name="AA1OO">[6]LISTAGEM!#REF!</definedName>
    <definedName name="AAA">#REF!</definedName>
    <definedName name="AAAAAAA">#REF!</definedName>
    <definedName name="AAAAAAAABBBBB">#REF!</definedName>
    <definedName name="AAB">#REF!</definedName>
    <definedName name="AABABBAA">#REF!</definedName>
    <definedName name="AABABBBABABAB">#REF!</definedName>
    <definedName name="AAC">#REF!</definedName>
    <definedName name="ABAABBABABBB">#REF!</definedName>
    <definedName name="ABABABABAB">#REF!</definedName>
    <definedName name="ABABABABBAB">#REF!</definedName>
    <definedName name="ABABABBAB">#REF!</definedName>
    <definedName name="ABABBAAB">#REF!</definedName>
    <definedName name="ABABBABABAB">#REF!</definedName>
    <definedName name="ABABBBABBA">#REF!</definedName>
    <definedName name="ABB">#REF!</definedName>
    <definedName name="ABBAABBABAB">#REF!</definedName>
    <definedName name="ABBABABABB">#REF!</definedName>
    <definedName name="ABBB">#REF!</definedName>
    <definedName name="ABBBAABABBBB">#REF!</definedName>
    <definedName name="ABBBBB">#REF!</definedName>
    <definedName name="ABBBBBBBBBBBBB">#REF!</definedName>
    <definedName name="ABBBBBBBBBBBBBB">#REF!</definedName>
    <definedName name="ABCD">#REF!</definedName>
    <definedName name="ADALBERTO">[1]Plan2!#REF!</definedName>
    <definedName name="AJUDA">[3]Ajuda!$B$3</definedName>
    <definedName name="Ajudante">#REF!</definedName>
    <definedName name="Andaimes">#REF!</definedName>
    <definedName name="Apoio">#REF!</definedName>
    <definedName name="_xlnm.Print_Area" localSheetId="1">'Planilha Qtd'!$A$1:$N$421</definedName>
    <definedName name="_xlnm.Print_Area">#REF!</definedName>
    <definedName name="Área_impressão_IM">#N/A</definedName>
    <definedName name="AreaEightThreeZero">[7]Estimate!#REF!</definedName>
    <definedName name="AreaFiveOneZero">[7]Estimate!#REF!</definedName>
    <definedName name="AreaFiveSevenZero">[7]Estimate!#REF!</definedName>
    <definedName name="AreaFiveTwoZero">[7]Estimate!#REF!</definedName>
    <definedName name="AreaFourFourZero">[7]Estimate!#REF!</definedName>
    <definedName name="AreaFourOneZero">[7]Estimate!#REF!</definedName>
    <definedName name="AreaFourTwoZero">[7]Estimate!#REF!</definedName>
    <definedName name="AreaNineEightFour">[7]Estimate!#REF!</definedName>
    <definedName name="AreaNineEightTwo">[7]Estimate!#REF!</definedName>
    <definedName name="AreaNineEightZero">[7]Estimate!#REF!</definedName>
    <definedName name="AreaNineFourZero">[7]Estimate!#REF!</definedName>
    <definedName name="AreaNineNineZero">[7]Estimate!#REF!</definedName>
    <definedName name="AreaNineSixZero">[7]Estimate!#REF!</definedName>
    <definedName name="AreaNineThreeZero">[7]Estimate!#REF!</definedName>
    <definedName name="AreaNineTwoZero">[7]Estimate!#REF!</definedName>
    <definedName name="AreaOneOneZero">[7]Estimate!#REF!</definedName>
    <definedName name="AreaOneThreeZero">[7]Estimate!#REF!</definedName>
    <definedName name="AreaOneTwoZero">[7]Estimate!#REF!</definedName>
    <definedName name="AreaSevenFiveZero">[7]Estimate!#REF!</definedName>
    <definedName name="AreaSevenFourZero">[7]Estimate!#REF!</definedName>
    <definedName name="AreaThreeFiveFive">[7]Estimate!#REF!</definedName>
    <definedName name="AreaThreeFiveFour">[7]Estimate!#REF!</definedName>
    <definedName name="AreaThreeFiveOne">[7]Estimate!#REF!</definedName>
    <definedName name="AreaThreeFiveSeven">[7]Estimate!#REF!</definedName>
    <definedName name="AreaThreeFiveSix">[7]Estimate!#REF!</definedName>
    <definedName name="AreaThreeFiveThree">[7]Estimate!#REF!</definedName>
    <definedName name="AreaThreeFiveTwo">[7]Estimate!#REF!</definedName>
    <definedName name="AreaThreeNineZero">[7]Estimate!#REF!</definedName>
    <definedName name="AreaThreeSevenFive">[7]Estimate!#REF!</definedName>
    <definedName name="AreaThreeSevenFour">[7]Estimate!#REF!</definedName>
    <definedName name="AreaThreeSevenOne">[7]Estimate!#REF!</definedName>
    <definedName name="AreaThreeSevenThree">[7]Estimate!#REF!</definedName>
    <definedName name="AreaThreeThreeFive">[7]Estimate!#REF!</definedName>
    <definedName name="AreaThreeThreeFour">[7]Estimate!#REF!</definedName>
    <definedName name="AreaThreeThreeOne">[7]Estimate!#REF!</definedName>
    <definedName name="AreaThreeThreeSix">[7]Estimate!#REF!</definedName>
    <definedName name="AreaThreeThreeThree">[7]Estimate!#REF!</definedName>
    <definedName name="AreaThreeThreeTwo">[7]Estimate!#REF!</definedName>
    <definedName name="AreaThreeTwoOne">[7]Estimate!#REF!</definedName>
    <definedName name="AreaThreeTwoTwo">[7]Estimate!#REF!</definedName>
    <definedName name="AreaTwoEightZero">[7]Estimate!#REF!</definedName>
    <definedName name="AreaTwoFiveZero">[7]Estimate!#REF!</definedName>
    <definedName name="AreaTwoFourZero">[7]Estimate!#REF!</definedName>
    <definedName name="AreaTwoOneZero">[7]Estimate!#REF!</definedName>
    <definedName name="AreaTwoThreeZero">[7]Estimate!#REF!</definedName>
    <definedName name="AreaTwoTwoZero">[7]Estimate!#REF!</definedName>
    <definedName name="Armador">#REF!</definedName>
    <definedName name="At">[8]Ingles!$H$7:$H$202</definedName>
    <definedName name="auxiliar">#REF!</definedName>
    <definedName name="AVIÃO">[9]FCAC!$L$3</definedName>
    <definedName name="BAAABABAB">#REF!</definedName>
    <definedName name="BAABABABBAAB">#REF!</definedName>
    <definedName name="BAABBAABBABB">#REF!</definedName>
    <definedName name="BABAABABABBB">#REF!</definedName>
    <definedName name="BABAABABB">#REF!</definedName>
    <definedName name="BABAABBB">#REF!</definedName>
    <definedName name="BABABABAB">#REF!</definedName>
    <definedName name="BABABABABAAB">#REF!</definedName>
    <definedName name="BABABABABAB">#REF!</definedName>
    <definedName name="BABABABABABA">#REF!</definedName>
    <definedName name="BABABABBABB">#REF!</definedName>
    <definedName name="BABABABBB">#REF!</definedName>
    <definedName name="BABABBBB">#REF!</definedName>
    <definedName name="BABBABABA">#REF!</definedName>
    <definedName name="BABBABABAAB">#REF!</definedName>
    <definedName name="_xlnm.Database">#REF!</definedName>
    <definedName name="BANGLADESH">#REF!</definedName>
    <definedName name="bar" hidden="1">{#N/A,#N/A,FALSE,"GERAL";#N/A,#N/A,FALSE,"012-96";#N/A,#N/A,FALSE,"018-96";#N/A,#N/A,FALSE,"027-96";#N/A,#N/A,FALSE,"059-96";#N/A,#N/A,FALSE,"076-96";#N/A,#N/A,FALSE,"019-97";#N/A,#N/A,FALSE,"021-97";#N/A,#N/A,FALSE,"022-97";#N/A,#N/A,FALSE,"028-97"}</definedName>
    <definedName name="BBAABABABBA">#REF!</definedName>
    <definedName name="BBAABBAABAB">#REF!</definedName>
    <definedName name="BBAABBAABB">#REF!</definedName>
    <definedName name="BBAABBBABA">#REF!</definedName>
    <definedName name="BBABAABABAB">#REF!</definedName>
    <definedName name="BBABABBBBA">#REF!</definedName>
    <definedName name="BBB">#REF!</definedName>
    <definedName name="BBC">#REF!</definedName>
    <definedName name="BBD">#REF!</definedName>
    <definedName name="BBE">#REF!</definedName>
    <definedName name="BBF">#REF!</definedName>
    <definedName name="BBG">#REF!</definedName>
    <definedName name="BBH">#REF!</definedName>
    <definedName name="BBI">#REF!</definedName>
    <definedName name="BBJ">#REF!</definedName>
    <definedName name="BBK">#REF!</definedName>
    <definedName name="BBL">#REF!</definedName>
    <definedName name="BBM">#REF!</definedName>
    <definedName name="BQ_TABLE1">#N/A</definedName>
    <definedName name="BRITAGEM" hidden="1">{#N/A,#N/A,FALSE,"GERAL";#N/A,#N/A,FALSE,"012-96";#N/A,#N/A,FALSE,"018-96";#N/A,#N/A,FALSE,"027-96";#N/A,#N/A,FALSE,"059-96";#N/A,#N/A,FALSE,"076-96";#N/A,#N/A,FALSE,"019-97";#N/A,#N/A,FALSE,"021-97";#N/A,#N/A,FALSE,"022-97";#N/A,#N/A,FALSE,"028-97"}</definedName>
    <definedName name="caca">[10]Estimate!$D$350:$AC$1155</definedName>
    <definedName name="Calafate">#REF!</definedName>
    <definedName name="Caldeireiro">#REF!</definedName>
    <definedName name="campo1">[1]Plan3!$D$9:$D$9</definedName>
    <definedName name="capamc2">#REF!</definedName>
    <definedName name="capamc3">#REF!</definedName>
    <definedName name="CAPAMC4">#REF!</definedName>
    <definedName name="CAPAMC5TG">#REF!</definedName>
    <definedName name="capanom">#REF!</definedName>
    <definedName name="capatc2">#REF!</definedName>
    <definedName name="capatc3">#REF!</definedName>
    <definedName name="CAPATC4">#REF!</definedName>
    <definedName name="capatg2">#REF!</definedName>
    <definedName name="CAPATG3">#REF!</definedName>
    <definedName name="capatg4">#REF!</definedName>
    <definedName name="Carpinteiro">#REF!</definedName>
    <definedName name="Carvoeiro">#REF!</definedName>
    <definedName name="CASH_FLOW">[3]CASH_FLOW!$B$6</definedName>
    <definedName name="Category">#REF!</definedName>
    <definedName name="CCC">#REF!</definedName>
    <definedName name="ccccc" hidden="1">{#N/A,#N/A,FALSE,"GERAL";#N/A,#N/A,FALSE,"012-96";#N/A,#N/A,FALSE,"018-96";#N/A,#N/A,FALSE,"027-96";#N/A,#N/A,FALSE,"059-96";#N/A,#N/A,FALSE,"076-96";#N/A,#N/A,FALSE,"019-97";#N/A,#N/A,FALSE,"021-97";#N/A,#N/A,FALSE,"022-97";#N/A,#N/A,FALSE,"028-97"}</definedName>
    <definedName name="CCD">#REF!</definedName>
    <definedName name="CCE">#REF!</definedName>
    <definedName name="CCF">#REF!</definedName>
    <definedName name="CCM">#REF!</definedName>
    <definedName name="CFM">#REF!</definedName>
    <definedName name="CFU">#REF!</definedName>
    <definedName name="CODIGO">#REF!</definedName>
    <definedName name="COMI">#REF!</definedName>
    <definedName name="COMPRAS">[11]FCAC!$F$5</definedName>
    <definedName name="concorrentes" hidden="1">{#N/A,#N/A,FALSE,"Cronograma";#N/A,#N/A,FALSE,"Cronogr. 2"}</definedName>
    <definedName name="confmc">[12]Cap7!#REF!</definedName>
    <definedName name="conftc">[12]Cap7!#REF!</definedName>
    <definedName name="conftg">[12]Cap7!#REF!</definedName>
    <definedName name="CONT1">[7]Estimate!#REF!</definedName>
    <definedName name="CONT2">[7]Estimate!#REF!</definedName>
    <definedName name="CONT3">[7]Estimate!#REF!</definedName>
    <definedName name="CONT4">[7]Estimate!#REF!</definedName>
    <definedName name="CONT5">[7]Estimate!#REF!</definedName>
    <definedName name="CONT6">[7]Estimate!#REF!</definedName>
    <definedName name="CONT7">[7]Estimate!#REF!</definedName>
    <definedName name="CONT8">[7]Estimate!#REF!</definedName>
    <definedName name="CONT9">[7]Estimate!#REF!</definedName>
    <definedName name="CPV">#REF!</definedName>
    <definedName name="CRN_FIS">#REF!</definedName>
    <definedName name="ct">#REF!</definedName>
    <definedName name="cu">#REF!</definedName>
    <definedName name="CUSTO">#REF!</definedName>
    <definedName name="CUSTO_DE_COMBUSTÍVEL_E_LUFRIFICANTES">'[3]16-CUSTO_EQUIPTO'!$A$1</definedName>
    <definedName name="D">#N/A</definedName>
    <definedName name="DADOS">[3]DADOS!$A$1</definedName>
    <definedName name="DATA">[9]FCAC!$P$1</definedName>
    <definedName name="DDD">#REF!</definedName>
    <definedName name="ddddd" hidden="1">{#N/A,#N/A,FALSE,"GERAL";#N/A,#N/A,FALSE,"012-96";#N/A,#N/A,FALSE,"018-96";#N/A,#N/A,FALSE,"027-96";#N/A,#N/A,FALSE,"059-96";#N/A,#N/A,FALSE,"076-96";#N/A,#N/A,FALSE,"019-97";#N/A,#N/A,FALSE,"021-97";#N/A,#N/A,FALSE,"022-97";#N/A,#N/A,FALSE,"028-97"}</definedName>
    <definedName name="DDDDDDD">#REF!</definedName>
    <definedName name="DDE">#REF!</definedName>
    <definedName name="DDF">#REF!</definedName>
    <definedName name="DDG">#REF!</definedName>
    <definedName name="DDH">#REF!</definedName>
    <definedName name="DDI">#REF!</definedName>
    <definedName name="DDJ">#REF!</definedName>
    <definedName name="DDK">#REF!</definedName>
    <definedName name="DDL">#REF!</definedName>
    <definedName name="DDM">#REF!</definedName>
    <definedName name="Denominação">#REF!</definedName>
    <definedName name="DESCRITIVO1">#REF!</definedName>
    <definedName name="desig">[8]Ingles!$D$7:$D$202</definedName>
    <definedName name="Di">[8]Ingles!$G$7:$G$202</definedName>
    <definedName name="DISCRIMINAÇÃO">#REF!</definedName>
    <definedName name="dispmc">[12]Cap7!#REF!</definedName>
    <definedName name="disptc">[12]Cap7!#REF!</definedName>
    <definedName name="disptg">[12]Cap7!#REF!</definedName>
    <definedName name="Dn">[8]Ingles!$B$7:$B$202</definedName>
    <definedName name="Do">[8]Ingles!$C$7:$C$202</definedName>
    <definedName name="DOLAR">[9]FCAC!$P$2</definedName>
    <definedName name="Dólar">#REF!</definedName>
    <definedName name="DPRE">#REF!</definedName>
    <definedName name="dsfs" hidden="1">{#N/A,#N/A,FALSE,"GERAL";#N/A,#N/A,FALSE,"012-96";#N/A,#N/A,FALSE,"018-96";#N/A,#N/A,FALSE,"027-96";#N/A,#N/A,FALSE,"059-96";#N/A,#N/A,FALSE,"076-96";#N/A,#N/A,FALSE,"019-97";#N/A,#N/A,FALSE,"021-97";#N/A,#N/A,FALSE,"022-97";#N/A,#N/A,FALSE,"028-97"}</definedName>
    <definedName name="DTFE">[11]FCAC!$K$5</definedName>
    <definedName name="DTFM">[11]FCAC!$J$5</definedName>
    <definedName name="DTL">[11]FCAC!$L$5</definedName>
    <definedName name="EASD">#REF!</definedName>
    <definedName name="EEE">#REF!</definedName>
    <definedName name="EEF">#REF!</definedName>
    <definedName name="EEG">#REF!</definedName>
    <definedName name="EEH">#REF!</definedName>
    <definedName name="EEI">#REF!</definedName>
    <definedName name="EFETIVO">'[13]Tab_Geral_Nº Efetivo'!$B$5:$W$35</definedName>
    <definedName name="Eletricista_F_C">#REF!</definedName>
    <definedName name="Eletricista_FC">#REF!</definedName>
    <definedName name="Eletricista_Mo">#REF!</definedName>
    <definedName name="Eletricista_Mont">#REF!</definedName>
    <definedName name="EletricistaFC">#REF!</definedName>
    <definedName name="Encanador">#REF!</definedName>
    <definedName name="Encarregado">#REF!</definedName>
    <definedName name="ENG">[11]FCAC!$G$5</definedName>
    <definedName name="EQUIPAMENTO">[14]Histograma_Equip!$B$7:$AC$56</definedName>
    <definedName name="Esmerilhador">#REF!</definedName>
    <definedName name="ESPESSAMENTO" hidden="1">{#N/A,#N/A,FALSE,"GERAL";#N/A,#N/A,FALSE,"012-96";#N/A,#N/A,FALSE,"018-96";#N/A,#N/A,FALSE,"027-96";#N/A,#N/A,FALSE,"059-96";#N/A,#N/A,FALSE,"076-96";#N/A,#N/A,FALSE,"019-97";#N/A,#N/A,FALSE,"021-97";#N/A,#N/A,FALSE,"022-97";#N/A,#N/A,FALSE,"028-97"}</definedName>
    <definedName name="ESTRADA" hidden="1">{#N/A,#N/A,FALSE,"GERAL";#N/A,#N/A,FALSE,"012-96";#N/A,#N/A,FALSE,"018-96";#N/A,#N/A,FALSE,"027-96";#N/A,#N/A,FALSE,"059-96";#N/A,#N/A,FALSE,"076-96";#N/A,#N/A,FALSE,"019-97";#N/A,#N/A,FALSE,"021-97";#N/A,#N/A,FALSE,"022-97";#N/A,#N/A,FALSE,"028-97"}</definedName>
    <definedName name="etagig">[12]Cap7!#REF!</definedName>
    <definedName name="etagim">[12]Cap7!#REF!</definedName>
    <definedName name="etagit">[12]Cap7!#REF!</definedName>
    <definedName name="etatm">[12]Cap7!#REF!</definedName>
    <definedName name="etatmmc">[12]Cap7!#REF!</definedName>
    <definedName name="EXAMES_MÉDICOS">'[3]15-DIVERSOS'!$A$14</definedName>
    <definedName name="fator">#REF!</definedName>
    <definedName name="FDDFDF" hidden="1">{#N/A,#N/A,FALSE,"GERAL";#N/A,#N/A,FALSE,"012-96";#N/A,#N/A,FALSE,"018-96";#N/A,#N/A,FALSE,"027-96";#N/A,#N/A,FALSE,"059-96";#N/A,#N/A,FALSE,"076-96";#N/A,#N/A,FALSE,"019-97";#N/A,#N/A,FALSE,"021-97";#N/A,#N/A,FALSE,"022-97";#N/A,#N/A,FALSE,"028-97"}</definedName>
    <definedName name="FEPeso">#REF!</definedName>
    <definedName name="FEVol">#REF!</definedName>
    <definedName name="FFF">#REF!</definedName>
    <definedName name="FFG">#REF!</definedName>
    <definedName name="FFH">#REF!</definedName>
    <definedName name="FFI">#REF!</definedName>
    <definedName name="fifty">[10]Estimate!#REF!</definedName>
    <definedName name="filtragem" hidden="1">{#N/A,#N/A,FALSE,"GERAL";#N/A,#N/A,FALSE,"012-96";#N/A,#N/A,FALSE,"018-96";#N/A,#N/A,FALSE,"027-96";#N/A,#N/A,FALSE,"059-96";#N/A,#N/A,FALSE,"076-96";#N/A,#N/A,FALSE,"019-97";#N/A,#N/A,FALSE,"021-97";#N/A,#N/A,FALSE,"022-97";#N/A,#N/A,FALSE,"028-97"}</definedName>
    <definedName name="FiveA">[7]Estimate!#REF!</definedName>
    <definedName name="FiveB">[7]Estimate!#REF!</definedName>
    <definedName name="FiveC">[7]Estimate!#REF!</definedName>
    <definedName name="FiveD">[7]Estimate!#REF!</definedName>
    <definedName name="FiveE">[7]Estimate!#REF!</definedName>
    <definedName name="FiveF">[7]Estimate!#REF!</definedName>
    <definedName name="FiveG">[7]Estimate!#REF!</definedName>
    <definedName name="FiveH">[7]Estimate!#REF!</definedName>
    <definedName name="FiveI">[7]Estimate!#REF!</definedName>
    <definedName name="FiveJ">[7]Estimate!#REF!</definedName>
    <definedName name="FiveK">[7]Estimate!#REF!</definedName>
    <definedName name="FiveL">[7]Estimate!#REF!</definedName>
    <definedName name="FiveM">[7]Estimate!#REF!</definedName>
    <definedName name="FLOT" hidden="1">{#N/A,#N/A,FALSE,"GERAL";#N/A,#N/A,FALSE,"012-96";#N/A,#N/A,FALSE,"018-96";#N/A,#N/A,FALSE,"027-96";#N/A,#N/A,FALSE,"059-96";#N/A,#N/A,FALSE,"076-96";#N/A,#N/A,FALSE,"019-97";#N/A,#N/A,FALSE,"021-97";#N/A,#N/A,FALSE,"022-97";#N/A,#N/A,FALSE,"028-97"}</definedName>
    <definedName name="Fluidos">'[15]G-Materiais'!$B$1:$B$15</definedName>
    <definedName name="FLUTUANTE2" hidden="1">{#N/A,#N/A,FALSE,"GERAL";#N/A,#N/A,FALSE,"012-96";#N/A,#N/A,FALSE,"018-96";#N/A,#N/A,FALSE,"027-96";#N/A,#N/A,FALSE,"059-96";#N/A,#N/A,FALSE,"076-96";#N/A,#N/A,FALSE,"019-97";#N/A,#N/A,FALSE,"021-97";#N/A,#N/A,FALSE,"022-97";#N/A,#N/A,FALSE,"028-97"}</definedName>
    <definedName name="FourA">[7]Estimate!#REF!</definedName>
    <definedName name="FourB">[7]Estimate!#REF!</definedName>
    <definedName name="FourC">[7]Estimate!#REF!</definedName>
    <definedName name="FourD">[7]Estimate!#REF!</definedName>
    <definedName name="FourE">[7]Estimate!#REF!</definedName>
    <definedName name="FourF">[7]Estimate!#REF!</definedName>
    <definedName name="FourG">[7]Estimate!#REF!</definedName>
    <definedName name="FourH">[7]Estimate!#REF!</definedName>
    <definedName name="FourI">[7]Estimate!#REF!</definedName>
    <definedName name="FourJ">[7]Estimate!#REF!</definedName>
    <definedName name="FourK">[7]Estimate!#REF!</definedName>
    <definedName name="FourL">[7]Estimate!#REF!</definedName>
    <definedName name="Fourm">[7]Estimate!#REF!</definedName>
    <definedName name="FRT">#REF!</definedName>
    <definedName name="Funileiro">#REF!</definedName>
    <definedName name="GGG">#REF!</definedName>
    <definedName name="GGH">#REF!</definedName>
    <definedName name="GGI">#REF!</definedName>
    <definedName name="GGJ">#REF!</definedName>
    <definedName name="_xlnm.Recorder">#REF!</definedName>
    <definedName name="groelandia">#REF!</definedName>
    <definedName name="HHH">#REF!</definedName>
    <definedName name="HHI">#REF!</definedName>
    <definedName name="HHJ">#REF!</definedName>
    <definedName name="HHK">#REF!</definedName>
    <definedName name="I">[8]Ingles!$I$7:$I$202</definedName>
    <definedName name="ICMS">#REF!</definedName>
    <definedName name="II">#REF!</definedName>
    <definedName name="III">#REF!</definedName>
    <definedName name="IIIA">#REF!</definedName>
    <definedName name="IMP_03">[1]Erection!#REF!</definedName>
    <definedName name="INDICE">[3]ÍNDICE!$B$1</definedName>
    <definedName name="InhaltsvezSUMMEN">#REF!</definedName>
    <definedName name="Instr_Controle">#REF!</definedName>
    <definedName name="Instrum_Con">#REF!</definedName>
    <definedName name="Instrum_Controle">#REF!</definedName>
    <definedName name="Instrum_Mo">#REF!</definedName>
    <definedName name="Instrum_Montador">#REF!</definedName>
    <definedName name="Instrum_Tubista">#REF!</definedName>
    <definedName name="IPI">#REF!</definedName>
    <definedName name="Isolador">#REF!</definedName>
    <definedName name="item_1">#REF!</definedName>
    <definedName name="JAIRO" hidden="1">{#N/A,#N/A,FALSE,"GERAL";#N/A,#N/A,FALSE,"012-96";#N/A,#N/A,FALSE,"018-96";#N/A,#N/A,FALSE,"027-96";#N/A,#N/A,FALSE,"059-96";#N/A,#N/A,FALSE,"076-96";#N/A,#N/A,FALSE,"019-97";#N/A,#N/A,FALSE,"021-97";#N/A,#N/A,FALSE,"022-97";#N/A,#N/A,FALSE,"028-97"}</definedName>
    <definedName name="Jatista">#REF!</definedName>
    <definedName name="JJJ">#REF!</definedName>
    <definedName name="JJJA">#REF!</definedName>
    <definedName name="JOAMAR">#N/A</definedName>
    <definedName name="JOAO">#REF!</definedName>
    <definedName name="K">#REF!</definedName>
    <definedName name="k1mc">[12]Cap7!#REF!</definedName>
    <definedName name="k1tc">[12]Cap7!#REF!</definedName>
    <definedName name="k2mc">[12]Cap7!#REF!</definedName>
    <definedName name="k2tc">[12]Cap7!#REF!</definedName>
    <definedName name="k3tc">[12]Cap7!#REF!</definedName>
    <definedName name="k4mc">[12]Cap7!#REF!</definedName>
    <definedName name="k4tc">[12]Cap7!#REF!</definedName>
    <definedName name="KKK">#REF!</definedName>
    <definedName name="KKKA">#REF!</definedName>
    <definedName name="KKKKK">#REF!</definedName>
    <definedName name="Laminador">#REF!</definedName>
    <definedName name="LILIAN">[16]Preços!$A$121:$F$141</definedName>
    <definedName name="Lista">#REF!</definedName>
    <definedName name="ListaFim">#REF!</definedName>
    <definedName name="LLL">#REF!</definedName>
    <definedName name="LLLA">#REF!</definedName>
    <definedName name="LOP">#REF!</definedName>
    <definedName name="lulinha">[7]Estimate!#REF!</definedName>
    <definedName name="Maçariqueiro">#REF!</definedName>
    <definedName name="Macro1">[17]!Macro1</definedName>
    <definedName name="marcel">#REF!</definedName>
    <definedName name="MARIANA">[7]Estimate!#REF!</definedName>
    <definedName name="MARINA">#REF!</definedName>
    <definedName name="Materiais">'[15]G-Materiais'!$A$22:$A$46</definedName>
    <definedName name="Mecanico_Aj">#REF!</definedName>
    <definedName name="Mecânico_Ajust">#REF!</definedName>
    <definedName name="Mecanico_Mon">#REF!</definedName>
    <definedName name="Mecânico_Mont">#REF!</definedName>
    <definedName name="MmExcelLinker_4E7BD31E_65F0_440C_A162_0361D739B0FD">ANEXO IVA MAT DE [18]APLICAÇÃO!$A$4:$B$4</definedName>
    <definedName name="MMM">#REF!</definedName>
    <definedName name="MMMA">#REF!</definedName>
    <definedName name="Montador">#REF!</definedName>
    <definedName name="Montagem">#REF!</definedName>
    <definedName name="NCM">#REF!</definedName>
    <definedName name="nwr" hidden="1">{#N/A,#N/A,FALSE,"GERAL";#N/A,#N/A,FALSE,"012-96";#N/A,#N/A,FALSE,"018-96";#N/A,#N/A,FALSE,"027-96";#N/A,#N/A,FALSE,"059-96";#N/A,#N/A,FALSE,"076-96";#N/A,#N/A,FALSE,"019-97";#N/A,#N/A,FALSE,"021-97";#N/A,#N/A,FALSE,"022-97";#N/A,#N/A,FALSE,"028-97"}</definedName>
    <definedName name="OneA">[7]Estimate!#REF!</definedName>
    <definedName name="OneB">[7]Estimate!#REF!</definedName>
    <definedName name="OneC">[7]Estimate!#REF!</definedName>
    <definedName name="OneD">[7]Estimate!#REF!</definedName>
    <definedName name="OneE">[7]Estimate!#REF!</definedName>
    <definedName name="OneF">[7]Estimate!#REF!</definedName>
    <definedName name="OneG">[7]Estimate!#REF!</definedName>
    <definedName name="OneH">[7]Estimate!#REF!</definedName>
    <definedName name="OneI">[7]Estimate!#REF!</definedName>
    <definedName name="OneJ">[7]Estimate!#REF!</definedName>
    <definedName name="OneK">[7]Estimate!#REF!</definedName>
    <definedName name="OneL">[7]Estimate!#REF!</definedName>
    <definedName name="OneM">[7]Estimate!#REF!</definedName>
    <definedName name="ORÇ">[11]FCAC!$F$2</definedName>
    <definedName name="OUTR">#REF!</definedName>
    <definedName name="P.Aparente">#REF!</definedName>
    <definedName name="P.Reatia">#REF!</definedName>
    <definedName name="p2mpmc2">#REF!</definedName>
    <definedName name="p2mpmc3">#REF!</definedName>
    <definedName name="p2mpmc4">#REF!</definedName>
    <definedName name="P2MPTC2">#REF!</definedName>
    <definedName name="p2mptc3">#REF!</definedName>
    <definedName name="p2mptc4">#REF!</definedName>
    <definedName name="p2mptg2">#REF!</definedName>
    <definedName name="p2mptg3">#REF!</definedName>
    <definedName name="p2mptg4">#REF!</definedName>
    <definedName name="p2mptg5">#REF!</definedName>
    <definedName name="p3mpmc3">#REF!</definedName>
    <definedName name="p3mpmc4">#REF!</definedName>
    <definedName name="p3mptc3">#REF!</definedName>
    <definedName name="p3mptc4">#REF!</definedName>
    <definedName name="p3mptg3">#REF!</definedName>
    <definedName name="p3mptg4">#REF!</definedName>
    <definedName name="p3mptg5">#REF!</definedName>
    <definedName name="p4mpmc4">#REF!</definedName>
    <definedName name="p4mptc4">#REF!</definedName>
    <definedName name="p4mptg4">#REF!</definedName>
    <definedName name="p4mptg5">#REF!</definedName>
    <definedName name="p5mptg5">#REF!</definedName>
    <definedName name="p5mtg5">#REF!</definedName>
    <definedName name="pativar">#REF!</definedName>
    <definedName name="PCORMC">[12]Cap7!#REF!</definedName>
    <definedName name="PCORTC">[12]Cap7!#REF!</definedName>
    <definedName name="PCORTG">[12]Cap7!#REF!</definedName>
    <definedName name="Pedr_Refrat">#REF!</definedName>
    <definedName name="Pedreiro">#REF!</definedName>
    <definedName name="Pedreiro_Ref">#REF!</definedName>
    <definedName name="Pedreiro_Refrat">#REF!</definedName>
    <definedName name="Pintor">#REF!</definedName>
    <definedName name="plan">#REF!</definedName>
    <definedName name="PLANILHA">#REF!</definedName>
    <definedName name="pos" hidden="1">{#N/A,#N/A,FALSE,"GERAL";#N/A,#N/A,FALSE,"012-96";#N/A,#N/A,FALSE,"018-96";#N/A,#N/A,FALSE,"027-96";#N/A,#N/A,FALSE,"059-96";#N/A,#N/A,FALSE,"076-96";#N/A,#N/A,FALSE,"019-97";#N/A,#N/A,FALSE,"021-97";#N/A,#N/A,FALSE,"022-97";#N/A,#N/A,FALSE,"028-97"}</definedName>
    <definedName name="Potencia">#REF!</definedName>
    <definedName name="PQ" hidden="1">{#N/A,#N/A,FALSE,"GERAL";#N/A,#N/A,FALSE,"012-96";#N/A,#N/A,FALSE,"018-96";#N/A,#N/A,FALSE,"027-96";#N/A,#N/A,FALSE,"059-96";#N/A,#N/A,FALSE,"076-96";#N/A,#N/A,FALSE,"019-97";#N/A,#N/A,FALSE,"021-97";#N/A,#N/A,FALSE,"022-97";#N/A,#N/A,FALSE,"028-97"}</definedName>
    <definedName name="Preços">[16]Preços!$A$3:$F$119</definedName>
    <definedName name="Print_Area_MI">#REF!</definedName>
    <definedName name="PROJ">[11]FCAC!$I$5</definedName>
    <definedName name="project_name">'[19]Page 1'!$H$7</definedName>
    <definedName name="Projects">#REF!</definedName>
    <definedName name="Q">'[20]Solo I'!#REF!</definedName>
    <definedName name="qq">#REF!</definedName>
    <definedName name="qw" hidden="1">{#N/A,#N/A,FALSE,"GERAL";#N/A,#N/A,FALSE,"012-96";#N/A,#N/A,FALSE,"018-96";#N/A,#N/A,FALSE,"027-96";#N/A,#N/A,FALSE,"059-96";#N/A,#N/A,FALSE,"076-96";#N/A,#N/A,FALSE,"019-97";#N/A,#N/A,FALSE,"021-97";#N/A,#N/A,FALSE,"022-97";#N/A,#N/A,FALSE,"028-97"}</definedName>
    <definedName name="relatório_de_faturamento">#REF!</definedName>
    <definedName name="Rendimento">#REF!</definedName>
    <definedName name="RESINAS">[12]Cap7!#REF!</definedName>
    <definedName name="resultadorendimento">#REF!</definedName>
    <definedName name="RESUMO">[12]Cap7!#REF!</definedName>
    <definedName name="REV.">#REF!</definedName>
    <definedName name="Revestidor">#REF!</definedName>
    <definedName name="Rg">[8]Ingles!$K$7:$K$202</definedName>
    <definedName name="riskATSTbaselineRequested">TRUE</definedName>
    <definedName name="riskATSTboxGraph">TRUE</definedName>
    <definedName name="riskATSTcomparisonGraph">TRUE</definedName>
    <definedName name="riskATSThistogramGraph">FALSE</definedName>
    <definedName name="riskATSToutputStatistic">4</definedName>
    <definedName name="riskATSTprintReport">FALSE</definedName>
    <definedName name="riskATSTreportsInActiveBook">FALSE</definedName>
    <definedName name="riskATSTreportsSelected">TRUE</definedName>
    <definedName name="riskATSTsequentialStress">TRUE</definedName>
    <definedName name="riskATSTsummaryReport">TRUE</definedName>
    <definedName name="RiskAutoStopPercChange">1.5</definedName>
    <definedName name="RiskCollectDistributionSamples">2</definedName>
    <definedName name="RiskExcelReportsGoInNewWorkbook">TRUE</definedName>
    <definedName name="RiskExcelReportsToGenerate">0</definedName>
    <definedName name="RiskFixedSeed">1</definedName>
    <definedName name="RiskGenerateExcelReportsAtEndOfSimulation">FALSE</definedName>
    <definedName name="RiskGroup">#REF!</definedName>
    <definedName name="RiskHasSettings">TRUE</definedName>
    <definedName name="RiskMinimizeOnStart">FALSE</definedName>
    <definedName name="RiskMonitorConvergence">FALSE</definedName>
    <definedName name="RiskNumIterations">5000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OSTO" hidden="1">{#N/A,#N/A,FALSE,"GERAL";#N/A,#N/A,FALSE,"012-96";#N/A,#N/A,FALSE,"018-96";#N/A,#N/A,FALSE,"027-96";#N/A,#N/A,FALSE,"059-96";#N/A,#N/A,FALSE,"076-96";#N/A,#N/A,FALSE,"019-97";#N/A,#N/A,FALSE,"021-97";#N/A,#N/A,FALSE,"022-97";#N/A,#N/A,FALSE,"028-97"}</definedName>
    <definedName name="rr">#REF!</definedName>
    <definedName name="S">#N/A</definedName>
    <definedName name="sas" hidden="1">{#N/A,#N/A,FALSE,"GERAL";#N/A,#N/A,FALSE,"012-96";#N/A,#N/A,FALSE,"018-96";#N/A,#N/A,FALSE,"027-96";#N/A,#N/A,FALSE,"059-96";#N/A,#N/A,FALSE,"076-96";#N/A,#N/A,FALSE,"019-97";#N/A,#N/A,FALSE,"021-97";#N/A,#N/A,FALSE,"022-97";#N/A,#N/A,FALSE,"028-97"}</definedName>
    <definedName name="sdf" hidden="1">{#N/A,#N/A,FALSE,"GERAL";#N/A,#N/A,FALSE,"012-96";#N/A,#N/A,FALSE,"018-96";#N/A,#N/A,FALSE,"027-96";#N/A,#N/A,FALSE,"059-96";#N/A,#N/A,FALSE,"076-96";#N/A,#N/A,FALSE,"019-97";#N/A,#N/A,FALSE,"021-97";#N/A,#N/A,FALSE,"022-97";#N/A,#N/A,FALSE,"028-97"}</definedName>
    <definedName name="Seguro_Internacional">#REF!</definedName>
    <definedName name="Serralheiro">#REF!</definedName>
    <definedName name="SixA">[7]Estimate!#REF!</definedName>
    <definedName name="SixB">[7]Estimate!#REF!</definedName>
    <definedName name="SixC">[7]Estimate!#REF!</definedName>
    <definedName name="SixD">[7]Estimate!#REF!</definedName>
    <definedName name="SixE">[7]Estimate!#REF!</definedName>
    <definedName name="SixF">[7]Estimate!#REF!</definedName>
    <definedName name="SixG">[7]Estimate!#REF!</definedName>
    <definedName name="SixH">[7]Estimate!#REF!</definedName>
    <definedName name="SixI">[7]Estimate!#REF!</definedName>
    <definedName name="SixJ">[7]Estimate!#REF!</definedName>
    <definedName name="SixK">[7]Estimate!#REF!</definedName>
    <definedName name="SixL">[7]Estimate!#REF!</definedName>
    <definedName name="SixM">[7]Estimate!#REF!</definedName>
    <definedName name="Soldador_AC">#REF!</definedName>
    <definedName name="Soldador_AC_TIG">#REF!</definedName>
    <definedName name="Soldador_ACarb">#REF!</definedName>
    <definedName name="Soldador_AI">#REF!</definedName>
    <definedName name="Soldador_AI_TIG">#REF!</definedName>
    <definedName name="Soldador_AInox">#REF!</definedName>
    <definedName name="Soldador_AL">#REF!</definedName>
    <definedName name="Soldador_AL_TIG">#REF!</definedName>
    <definedName name="Soldador_ALiga">#REF!</definedName>
    <definedName name="Soldador_Alum">#REF!</definedName>
    <definedName name="Soldador_Alumínio">#REF!</definedName>
    <definedName name="Soldador_Cob">#REF!</definedName>
    <definedName name="Soldador_Cobre">#REF!</definedName>
    <definedName name="Soldador_Est">#REF!</definedName>
    <definedName name="Soldador_Estrut">#REF!</definedName>
    <definedName name="Soldador_TIG_AC">#REF!</definedName>
    <definedName name="Soldador_TIG_AI">#REF!</definedName>
    <definedName name="Soldador_TIG_AL">#REF!</definedName>
    <definedName name="SS" hidden="1">[21]Plan4!#REF!</definedName>
    <definedName name="SSSSSSSS">[12]Cap7!#REF!</definedName>
    <definedName name="Subestação">#REF!</definedName>
    <definedName name="SYOKI_GAMEN">#N/A</definedName>
    <definedName name="tabelaDenominação">#REF!</definedName>
    <definedName name="Tag_Carga">#REF!</definedName>
    <definedName name="Tag_CCM">#REF!</definedName>
    <definedName name="TEC">[11]FCAC!$H$5</definedName>
    <definedName name="TEC.">#REF!</definedName>
    <definedName name="TESTE">[7]Estimate!#REF!</definedName>
    <definedName name="TESTE2">[7]Estimate!#REF!</definedName>
    <definedName name="thmed">[8]Ingles!$E$7:$E$202</definedName>
    <definedName name="thmin">[8]Ingles!$F$7:$F$202</definedName>
    <definedName name="ThreeA">[7]Estimate!#REF!</definedName>
    <definedName name="ThreeB">[7]Estimate!#REF!</definedName>
    <definedName name="ThreeC">[7]Estimate!#REF!</definedName>
    <definedName name="ThreeD">[7]Estimate!#REF!</definedName>
    <definedName name="ThreeE">[7]Estimate!#REF!</definedName>
    <definedName name="ThreeF">[7]Estimate!#REF!</definedName>
    <definedName name="ThreeG">[7]Estimate!#REF!</definedName>
    <definedName name="ThreeH">[7]Estimate!#REF!</definedName>
    <definedName name="ThreeI">[7]Estimate!#REF!</definedName>
    <definedName name="ThreeJ">[7]Estimate!#REF!</definedName>
    <definedName name="ThreeK">[7]Estimate!#REF!</definedName>
    <definedName name="ThreeL">[7]Estimate!#REF!</definedName>
    <definedName name="ThreeM">[7]Estimate!#REF!</definedName>
    <definedName name="TIPO_DE_INSTRUMENTO">#REF!</definedName>
    <definedName name="tit">[9]Custos!$F$1</definedName>
    <definedName name="TIT_FIS">#REF!</definedName>
    <definedName name="_xlnm.Print_Titles" localSheetId="1">'Planilha Qtd'!$1:$11</definedName>
    <definedName name="_xlnm.Print_Titles">#N/A</definedName>
    <definedName name="Títulos_impressão_IM">[22]MCBR!#REF!</definedName>
    <definedName name="TOTAL">[1]Plan2!$I$253</definedName>
    <definedName name="TPREVMC">[12]Cap7!#REF!</definedName>
    <definedName name="TPREVTC">[12]Cap7!#REF!</definedName>
    <definedName name="TPREVTG">[12]Cap7!#REF!</definedName>
    <definedName name="TwoA">[7]Estimate!#REF!</definedName>
    <definedName name="TwoB">[7]Estimate!#REF!</definedName>
    <definedName name="TwoC">[7]Estimate!#REF!</definedName>
    <definedName name="TwoD">[7]Estimate!#REF!</definedName>
    <definedName name="TwoE">[7]Estimate!#REF!</definedName>
    <definedName name="TwoF">[7]Estimate!#REF!</definedName>
    <definedName name="TwoG">[7]Estimate!#REF!</definedName>
    <definedName name="TwoH">[7]Estimate!#REF!</definedName>
    <definedName name="TwoI">[7]Estimate!#REF!</definedName>
    <definedName name="TwoJ">[7]Estimate!#REF!</definedName>
    <definedName name="TwoK">[7]Estimate!#REF!</definedName>
    <definedName name="TwoL">[7]Estimate!#REF!</definedName>
    <definedName name="TwoM">[7]Estimate!#REF!</definedName>
    <definedName name="UN">#REF!</definedName>
    <definedName name="Unidade">#REF!</definedName>
    <definedName name="VI" hidden="1">{#N/A,#N/A,FALSE,"GERAL";#N/A,#N/A,FALSE,"012-96";#N/A,#N/A,FALSE,"018-96";#N/A,#N/A,FALSE,"027-96";#N/A,#N/A,FALSE,"059-96";#N/A,#N/A,FALSE,"076-96";#N/A,#N/A,FALSE,"019-97";#N/A,#N/A,FALSE,"021-97";#N/A,#N/A,FALSE,"022-97";#N/A,#N/A,FALSE,"028-97"}</definedName>
    <definedName name="w" hidden="1">{#N/A,#N/A,FALSE,"GERAL";#N/A,#N/A,FALSE,"012-96";#N/A,#N/A,FALSE,"018-96";#N/A,#N/A,FALSE,"027-96";#N/A,#N/A,FALSE,"059-96";#N/A,#N/A,FALSE,"076-96";#N/A,#N/A,FALSE,"019-97";#N/A,#N/A,FALSE,"021-97";#N/A,#N/A,FALSE,"022-97";#N/A,#N/A,FALSE,"028-97"}</definedName>
    <definedName name="Wagua">[8]Ingles!$M$7:$M$202</definedName>
    <definedName name="wnr" hidden="1">{#N/A,#N/A,FALSE,"GERAL";#N/A,#N/A,FALSE,"012-96";#N/A,#N/A,FALSE,"018-96";#N/A,#N/A,FALSE,"027-96";#N/A,#N/A,FALSE,"059-96";#N/A,#N/A,FALSE,"076-96";#N/A,#N/A,FALSE,"019-97";#N/A,#N/A,FALSE,"021-97";#N/A,#N/A,FALSE,"022-97";#N/A,#N/A,FALSE,"028-97"}</definedName>
    <definedName name="Wpipe">[8]Ingles!$L$7:$L$202</definedName>
    <definedName name="wrn.Caixa._.de._.Ferramentas."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_.Individuais."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ronograma." hidden="1">{#N/A,#N/A,FALSE,"Cronograma";#N/A,#N/A,FALSE,"Cronogr. 2"}</definedName>
    <definedName name="wrn.ESTIMAT." hidden="1">{#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name="wrn.impressao." hidden="1">{#N/A,#N/A,FALSE,"FASE1";#N/A,#N/A,FALSE,"FASE2";#N/A,#N/A,FALSE,"FASE3";#N/A,#N/A,FALSE,"FASE4";#N/A,#N/A,FALSE,"FASE5";#N/A,#N/A,FALSE,"FASE6";#N/A,#N/A,FALSE,"FASE7";#N/A,#N/A,FALSE,"FASE8";#N/A,#N/A,FALSE,"FASE9";#N/A,#N/A,FALSE,"FASE10";#N/A,#N/A,FALSE,"EQUIPAMENTOS";#N/A,#N/A,FALSE,"MOI";#N/A,#N/A,FALSE,"CANTEIRO";#N/A,#N/A,FALSE,"TERCEIROS";#N/A,#N/A,FALSE,"DCO";#N/A,#N/A,FALSE,"RESUMO"}</definedName>
    <definedName name="WRN.PEND" hidden="1">{#N/A,#N/A,FALSE,"GERAL";#N/A,#N/A,FALSE,"012-96";#N/A,#N/A,FALSE,"018-96";#N/A,#N/A,FALSE,"027-96";#N/A,#N/A,FALSE,"059-96";#N/A,#N/A,FALSE,"076-96";#N/A,#N/A,FALSE,"019-97";#N/A,#N/A,FALSE,"021-97";#N/A,#N/A,FALSE,"022-97";#N/A,#N/A,FALSE,"028-97"}</definedName>
    <definedName name="WRN.PEND2" hidden="1">{#N/A,#N/A,FALSE,"GERAL";#N/A,#N/A,FALSE,"012-96";#N/A,#N/A,FALSE,"018-96";#N/A,#N/A,FALSE,"027-96";#N/A,#N/A,FALSE,"059-96";#N/A,#N/A,FALSE,"076-96";#N/A,#N/A,FALSE,"019-97";#N/A,#N/A,FALSE,"021-97";#N/A,#N/A,FALSE,"022-97";#N/A,#N/A,FALSE,"028-97"}</definedName>
    <definedName name="WRN.PEND3" hidden="1">{#N/A,#N/A,FALSE,"GERAL";#N/A,#N/A,FALSE,"012-96";#N/A,#N/A,FALSE,"018-96";#N/A,#N/A,FALSE,"027-96";#N/A,#N/A,FALSE,"059-96";#N/A,#N/A,FALSE,"076-96";#N/A,#N/A,FALSE,"019-97";#N/A,#N/A,FALSE,"021-97";#N/A,#N/A,FALSE,"022-97";#N/A,#N/A,FALSE,"028-97"}</definedName>
    <definedName name="WRN.PEND4"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total">[8]Ingles!$N$7:$N$202</definedName>
    <definedName name="X">#REF!</definedName>
    <definedName name="xxx" hidden="1">{#N/A,#N/A,FALSE,"GERAL";#N/A,#N/A,FALSE,"012-96";#N/A,#N/A,FALSE,"018-96";#N/A,#N/A,FALSE,"027-96";#N/A,#N/A,FALSE,"059-96";#N/A,#N/A,FALSE,"076-96";#N/A,#N/A,FALSE,"019-97";#N/A,#N/A,FALSE,"021-97";#N/A,#N/A,FALSE,"022-97";#N/A,#N/A,FALSE,"028-97"}</definedName>
    <definedName name="xxxx" hidden="1">{#N/A,#N/A,FALSE,"GERAL";#N/A,#N/A,FALSE,"012-96";#N/A,#N/A,FALSE,"018-96";#N/A,#N/A,FALSE,"027-96";#N/A,#N/A,FALSE,"059-96";#N/A,#N/A,FALSE,"076-96";#N/A,#N/A,FALSE,"019-97";#N/A,#N/A,FALSE,"021-97";#N/A,#N/A,FALSE,"022-97";#N/A,#N/A,FALSE,"028-97"}</definedName>
    <definedName name="XXXXX">#REF!</definedName>
    <definedName name="XXXXXX">#REF!</definedName>
    <definedName name="XXXXXXX">[12]Cap7!#REF!</definedName>
    <definedName name="XYZZXZXXZXZ">#REF!</definedName>
    <definedName name="Z">[8]Ingles!$J$7:$J$202</definedName>
    <definedName name="Z_0CCF26D2_015A_48BB_A932_E67ED632CE05_.wvu.FilterData" localSheetId="1" hidden="1">'Planilha Qtd'!$A$11:$H$11</definedName>
    <definedName name="Z_0CCF26D2_015A_48BB_A932_E67ED632CE05_.wvu.PrintArea" localSheetId="1" hidden="1">'Planilha Qtd'!$A$1:$N$421</definedName>
    <definedName name="Z_0CCF26D2_015A_48BB_A932_E67ED632CE05_.wvu.PrintTitles" localSheetId="1" hidden="1">'Planilha Qtd'!$1:$11</definedName>
    <definedName name="Z_139CDC34_A2AE_4FB8_A6BF_3FCAEDE2A712_.wvu.FilterData" localSheetId="1" hidden="1">'Planilha Qtd'!$A$11:$H$11</definedName>
    <definedName name="Z_139CDC34_A2AE_4FB8_A6BF_3FCAEDE2A712_.wvu.PrintArea" localSheetId="1" hidden="1">'Planilha Qtd'!$A$1:$N$421</definedName>
    <definedName name="Z_139CDC34_A2AE_4FB8_A6BF_3FCAEDE2A712_.wvu.PrintTitles" localSheetId="1" hidden="1">'Planilha Qtd'!$1:$11</definedName>
    <definedName name="Z_EC1863A0_3B45_43E6_81CD_D9608D52C52A_.wvu.FilterData" localSheetId="1" hidden="1">'Planilha Qtd'!$A$11:$H$11</definedName>
    <definedName name="Z_EC1863A0_3B45_43E6_81CD_D9608D52C52A_.wvu.PrintArea" localSheetId="1" hidden="1">'Planilha Qtd'!$A$1:$N$421</definedName>
    <definedName name="Z_EC1863A0_3B45_43E6_81CD_D9608D52C52A_.wvu.PrintTitles" localSheetId="1" hidden="1">'Planilha Qtd'!$1:$11</definedName>
  </definedNames>
  <calcPr calcId="191029"/>
  <customWorkbookViews>
    <customWorkbookView name="Luanna Fernandes De Lima - Modo de exibição pessoal" guid="{0CCF26D2-015A-48BB-A932-E67ED632CE05}" mergeInterval="0" personalView="1" maximized="1" xWindow="-8" yWindow="-8" windowWidth="1382" windowHeight="744" tabRatio="646" activeSheetId="2"/>
    <customWorkbookView name="Rubia Fernanda Grigoletto - Modo de exibição pessoal" guid="{139CDC34-A2AE-4FB8-A6BF-3FCAEDE2A712}" autoUpdate="1" mergeInterval="10" personalView="1" maximized="1" xWindow="-8" yWindow="-8" windowWidth="1382" windowHeight="744" tabRatio="646" activeSheetId="2"/>
    <customWorkbookView name="Paula Mantovanelli - Modo de exibição pessoal" guid="{EC1863A0-3B45-43E6-81CD-D9608D52C52A}" mergeInterval="0" personalView="1" maximized="1" xWindow="-8" yWindow="-8" windowWidth="1382" windowHeight="744" tabRatio="646"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6" i="2" l="1"/>
  <c r="J27" i="2"/>
  <c r="J28" i="2"/>
  <c r="J29" i="2"/>
  <c r="J30" i="2"/>
  <c r="J31" i="2"/>
  <c r="J32" i="2"/>
  <c r="J33" i="2"/>
  <c r="J34" i="2"/>
  <c r="J35" i="2"/>
  <c r="J36" i="2"/>
  <c r="J37" i="2"/>
  <c r="J38" i="2"/>
  <c r="J39" i="2"/>
  <c r="J40" i="2"/>
  <c r="J41" i="2"/>
  <c r="J43" i="2"/>
  <c r="J44" i="2"/>
  <c r="J45" i="2"/>
  <c r="J46" i="2"/>
  <c r="J47" i="2"/>
  <c r="J48" i="2"/>
  <c r="J42" i="2" s="1"/>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5" i="2"/>
  <c r="J104" i="2" s="1"/>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4" i="2"/>
  <c r="J183" i="2" s="1"/>
  <c r="J185" i="2"/>
  <c r="J186" i="2"/>
  <c r="J187" i="2"/>
  <c r="J188" i="2"/>
  <c r="J189" i="2"/>
  <c r="J190" i="2"/>
  <c r="J191" i="2"/>
  <c r="J192" i="2"/>
  <c r="J193" i="2"/>
  <c r="J194" i="2"/>
  <c r="J195" i="2"/>
  <c r="J196" i="2"/>
  <c r="J197" i="2"/>
  <c r="J198" i="2"/>
  <c r="J199" i="2"/>
  <c r="J200" i="2"/>
  <c r="J201" i="2"/>
  <c r="J202" i="2"/>
  <c r="J203" i="2"/>
  <c r="J204" i="2"/>
  <c r="J205" i="2"/>
  <c r="J206" i="2"/>
  <c r="J207" i="2"/>
  <c r="J208"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09" i="2" s="1"/>
  <c r="J241" i="2"/>
  <c r="J242" i="2"/>
  <c r="J243" i="2"/>
  <c r="J244" i="2"/>
  <c r="J245" i="2"/>
  <c r="J246" i="2"/>
  <c r="J247" i="2"/>
  <c r="J248" i="2"/>
  <c r="J249" i="2"/>
  <c r="J250" i="2"/>
  <c r="J251" i="2"/>
  <c r="J252" i="2"/>
  <c r="J253" i="2"/>
  <c r="J254" i="2"/>
  <c r="J255" i="2"/>
  <c r="J257" i="2"/>
  <c r="J256" i="2" s="1"/>
  <c r="J258" i="2"/>
  <c r="J259" i="2"/>
  <c r="J260" i="2"/>
  <c r="J261" i="2"/>
  <c r="J262" i="2"/>
  <c r="J263"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J306" i="2"/>
  <c r="J307" i="2"/>
  <c r="J308" i="2"/>
  <c r="J309" i="2"/>
  <c r="J310" i="2"/>
  <c r="J311" i="2"/>
  <c r="J312" i="2"/>
  <c r="J313" i="2"/>
  <c r="J314" i="2"/>
  <c r="J315" i="2"/>
  <c r="J316" i="2"/>
  <c r="J317" i="2"/>
  <c r="J318" i="2"/>
  <c r="J319" i="2"/>
  <c r="J320" i="2"/>
  <c r="J321" i="2"/>
  <c r="J322" i="2"/>
  <c r="J323" i="2"/>
  <c r="J324" i="2"/>
  <c r="J325" i="2"/>
  <c r="J326" i="2"/>
  <c r="J327" i="2"/>
  <c r="J328" i="2"/>
  <c r="J329" i="2"/>
  <c r="J330" i="2"/>
  <c r="J331" i="2"/>
  <c r="J332" i="2"/>
  <c r="J333" i="2"/>
  <c r="J334" i="2"/>
  <c r="J335" i="2"/>
  <c r="J336" i="2"/>
  <c r="J337" i="2"/>
  <c r="J338" i="2"/>
  <c r="J339" i="2"/>
  <c r="J340" i="2"/>
  <c r="J341" i="2"/>
  <c r="J342" i="2"/>
  <c r="J343" i="2"/>
  <c r="J344" i="2"/>
  <c r="J345" i="2"/>
  <c r="J346" i="2"/>
  <c r="J348" i="2"/>
  <c r="J349" i="2"/>
  <c r="J350" i="2"/>
  <c r="J351" i="2"/>
  <c r="J347" i="2" s="1"/>
  <c r="J352" i="2"/>
  <c r="J353" i="2"/>
  <c r="J354" i="2"/>
  <c r="J355" i="2"/>
  <c r="J356" i="2"/>
  <c r="J357" i="2"/>
  <c r="J358" i="2"/>
  <c r="J359" i="2"/>
  <c r="J360" i="2"/>
  <c r="J361" i="2"/>
  <c r="J362" i="2"/>
  <c r="J363" i="2"/>
  <c r="J364" i="2"/>
  <c r="J366" i="2"/>
  <c r="J367" i="2"/>
  <c r="J365" i="2" s="1"/>
  <c r="J368" i="2"/>
  <c r="J369" i="2"/>
  <c r="J370"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6" i="2"/>
  <c r="J417" i="2"/>
  <c r="J418" i="2"/>
  <c r="J419" i="2"/>
  <c r="J420" i="2"/>
  <c r="B295" i="6" l="1"/>
  <c r="A295" i="6"/>
  <c r="B243" i="6"/>
  <c r="A243" i="6"/>
  <c r="B99" i="6"/>
  <c r="A99" i="6"/>
  <c r="B395" i="6"/>
  <c r="A395" i="6"/>
  <c r="B306" i="6"/>
  <c r="A306" i="6"/>
  <c r="B144" i="6"/>
  <c r="A144" i="6"/>
  <c r="B291" i="6"/>
  <c r="A291" i="6"/>
  <c r="B275" i="6"/>
  <c r="A275" i="6"/>
  <c r="B339" i="6"/>
  <c r="A339" i="6"/>
  <c r="B95" i="6"/>
  <c r="A95" i="6"/>
  <c r="B229" i="6"/>
  <c r="A229" i="6"/>
  <c r="B88" i="6"/>
  <c r="A88" i="6"/>
  <c r="B204" i="6"/>
  <c r="A204" i="6"/>
  <c r="B124" i="6"/>
  <c r="A124" i="6"/>
  <c r="B105" i="6"/>
  <c r="A105" i="6"/>
  <c r="B68" i="6"/>
  <c r="A68" i="6"/>
  <c r="B62" i="6"/>
  <c r="A62" i="6"/>
  <c r="B391" i="6"/>
  <c r="A391" i="6"/>
  <c r="B312" i="6"/>
  <c r="A312" i="6"/>
  <c r="B263" i="6"/>
  <c r="A263" i="6"/>
  <c r="B17" i="6"/>
  <c r="A17" i="6"/>
  <c r="B47" i="6"/>
  <c r="A47" i="6"/>
  <c r="B342" i="6"/>
  <c r="A342" i="6"/>
  <c r="B294" i="6"/>
  <c r="A294" i="6"/>
  <c r="B330" i="6"/>
  <c r="A330" i="6"/>
  <c r="B353" i="6"/>
  <c r="A353" i="6"/>
  <c r="B386" i="6"/>
  <c r="A386" i="6"/>
  <c r="B401" i="6"/>
  <c r="A401" i="6"/>
  <c r="B397" i="6"/>
  <c r="A397" i="6"/>
  <c r="B298" i="6"/>
  <c r="A298" i="6"/>
  <c r="B264" i="6"/>
  <c r="A264" i="6"/>
  <c r="B85" i="6"/>
  <c r="A85" i="6"/>
  <c r="B120" i="6"/>
  <c r="A120" i="6"/>
  <c r="B72" i="6"/>
  <c r="A72" i="6"/>
  <c r="B171" i="6"/>
  <c r="A171" i="6"/>
  <c r="B78" i="6"/>
  <c r="A78" i="6"/>
  <c r="B172" i="6"/>
  <c r="A172" i="6"/>
  <c r="B65" i="6"/>
  <c r="A65" i="6"/>
  <c r="B67" i="6"/>
  <c r="A67" i="6"/>
  <c r="B25" i="6"/>
  <c r="A25" i="6"/>
  <c r="B42" i="6"/>
  <c r="A42" i="6"/>
  <c r="B156" i="6"/>
  <c r="A156" i="6"/>
  <c r="B199" i="6"/>
  <c r="A199" i="6"/>
  <c r="B180" i="6"/>
  <c r="A180" i="6"/>
  <c r="B284" i="6"/>
  <c r="A284" i="6"/>
  <c r="B389" i="6"/>
  <c r="A389" i="6"/>
  <c r="B376" i="6"/>
  <c r="A376" i="6"/>
  <c r="B393" i="6"/>
  <c r="A393" i="6"/>
  <c r="B348" i="6"/>
  <c r="A348" i="6"/>
  <c r="B369" i="6"/>
  <c r="A369" i="6"/>
  <c r="B405" i="6"/>
  <c r="A405" i="6"/>
  <c r="B236" i="6"/>
  <c r="A236" i="6"/>
  <c r="B283" i="6"/>
  <c r="A283" i="6"/>
  <c r="B319" i="6"/>
  <c r="A319" i="6"/>
  <c r="B200" i="6"/>
  <c r="A200" i="6"/>
  <c r="B255" i="6"/>
  <c r="A255" i="6"/>
  <c r="B55" i="6"/>
  <c r="A55" i="6"/>
  <c r="B347" i="6"/>
  <c r="A347" i="6"/>
  <c r="B198" i="6"/>
  <c r="A198" i="6"/>
  <c r="B166" i="6"/>
  <c r="A166" i="6"/>
  <c r="B290" i="6"/>
  <c r="A290" i="6"/>
  <c r="B274" i="6"/>
  <c r="A274" i="6"/>
  <c r="B75" i="6"/>
  <c r="A75" i="6"/>
  <c r="B202" i="6"/>
  <c r="A202" i="6"/>
  <c r="B108" i="6"/>
  <c r="A108" i="6"/>
  <c r="B218" i="6"/>
  <c r="A218" i="6"/>
  <c r="B141" i="6"/>
  <c r="A141" i="6"/>
  <c r="B69" i="6"/>
  <c r="A69" i="6"/>
  <c r="B43" i="6"/>
  <c r="A43" i="6"/>
  <c r="B390" i="6"/>
  <c r="A390" i="6"/>
  <c r="B345" i="6"/>
  <c r="A345" i="6"/>
  <c r="B139" i="6"/>
  <c r="A139" i="6"/>
  <c r="B80" i="6"/>
  <c r="A80" i="6"/>
  <c r="B48" i="6"/>
  <c r="A48" i="6"/>
  <c r="B307" i="6"/>
  <c r="A307" i="6"/>
  <c r="B335" i="6"/>
  <c r="A335" i="6"/>
  <c r="B244" i="6"/>
  <c r="A244" i="6"/>
  <c r="B328" i="6"/>
  <c r="A328" i="6"/>
  <c r="B146" i="6"/>
  <c r="A146" i="6"/>
  <c r="B321" i="6"/>
  <c r="A321" i="6"/>
  <c r="B131" i="6"/>
  <c r="A131" i="6"/>
  <c r="B288" i="6"/>
  <c r="A288" i="6"/>
  <c r="B333" i="6"/>
  <c r="A333" i="6"/>
  <c r="B359" i="6"/>
  <c r="A359" i="6"/>
  <c r="B190" i="6"/>
  <c r="A190" i="6"/>
  <c r="B279" i="6"/>
  <c r="A279" i="6"/>
  <c r="B133" i="6"/>
  <c r="A133" i="6"/>
  <c r="B292" i="6"/>
  <c r="A292" i="6"/>
  <c r="B77" i="6"/>
  <c r="A77" i="6"/>
  <c r="B324" i="6"/>
  <c r="A324" i="6"/>
  <c r="B230" i="6"/>
  <c r="A230" i="6"/>
  <c r="B227" i="6"/>
  <c r="A227" i="6"/>
  <c r="B301" i="6"/>
  <c r="A301" i="6"/>
  <c r="B250" i="6"/>
  <c r="A250" i="6"/>
  <c r="B58" i="6"/>
  <c r="A58" i="6"/>
  <c r="B207" i="6"/>
  <c r="A207" i="6"/>
  <c r="B271" i="6"/>
  <c r="A271" i="6"/>
  <c r="B370" i="6"/>
  <c r="A370" i="6"/>
  <c r="B410" i="6"/>
  <c r="A410" i="6"/>
  <c r="B310" i="6"/>
  <c r="A310" i="6"/>
  <c r="B286" i="6"/>
  <c r="A286" i="6"/>
  <c r="B296" i="6"/>
  <c r="A296" i="6"/>
  <c r="B127" i="6"/>
  <c r="A127" i="6"/>
  <c r="B303" i="6"/>
  <c r="A303" i="6"/>
  <c r="B383" i="6"/>
  <c r="A383" i="6"/>
  <c r="B115" i="6"/>
  <c r="A115" i="6"/>
  <c r="B177" i="6"/>
  <c r="A177" i="6"/>
  <c r="B106" i="6"/>
  <c r="A106" i="6"/>
  <c r="B187" i="6"/>
  <c r="A187" i="6"/>
  <c r="B152" i="6"/>
  <c r="A152" i="6"/>
  <c r="B185" i="6"/>
  <c r="A185" i="6"/>
  <c r="B102" i="6"/>
  <c r="A102" i="6"/>
  <c r="B93" i="6"/>
  <c r="A93" i="6"/>
  <c r="B26" i="6"/>
  <c r="A26" i="6"/>
  <c r="B84" i="6"/>
  <c r="A84" i="6"/>
  <c r="B161" i="6"/>
  <c r="A161" i="6"/>
  <c r="B277" i="6"/>
  <c r="A277" i="6"/>
  <c r="B315" i="6"/>
  <c r="A315" i="6"/>
  <c r="B351" i="6"/>
  <c r="A351" i="6"/>
  <c r="B380" i="6"/>
  <c r="A380" i="6"/>
  <c r="B378" i="6"/>
  <c r="A378" i="6"/>
  <c r="B194" i="6"/>
  <c r="A194" i="6"/>
  <c r="B209" i="6"/>
  <c r="A209" i="6"/>
  <c r="B214" i="6"/>
  <c r="A214" i="6"/>
  <c r="B109" i="6"/>
  <c r="A109" i="6"/>
  <c r="B63" i="6"/>
  <c r="A63" i="6"/>
  <c r="B193" i="6"/>
  <c r="A193" i="6"/>
  <c r="B122" i="6"/>
  <c r="A122" i="6"/>
  <c r="B196" i="6"/>
  <c r="A196" i="6"/>
  <c r="B267" i="6"/>
  <c r="A267" i="6"/>
  <c r="B150" i="6"/>
  <c r="A150" i="6"/>
  <c r="B129" i="6"/>
  <c r="A129" i="6"/>
  <c r="B70" i="6"/>
  <c r="A70" i="6"/>
  <c r="B29" i="6"/>
  <c r="A29" i="6"/>
  <c r="B111" i="6"/>
  <c r="A111" i="6"/>
  <c r="B49" i="6"/>
  <c r="A49" i="6"/>
  <c r="B181" i="6"/>
  <c r="A181" i="6"/>
  <c r="B32" i="6"/>
  <c r="A32" i="6"/>
  <c r="B173" i="6"/>
  <c r="A173" i="6"/>
  <c r="B97" i="6"/>
  <c r="A97" i="6"/>
  <c r="B46" i="6"/>
  <c r="A46" i="6"/>
  <c r="B24" i="6"/>
  <c r="A24" i="6"/>
  <c r="B60" i="6"/>
  <c r="A60" i="6"/>
  <c r="B30" i="6"/>
  <c r="A30" i="6"/>
  <c r="B64" i="6"/>
  <c r="A64" i="6"/>
  <c r="B362" i="6"/>
  <c r="A362" i="6"/>
  <c r="B112" i="6"/>
  <c r="A112" i="6"/>
  <c r="B318" i="6"/>
  <c r="A318" i="6"/>
  <c r="B248" i="6"/>
  <c r="A248" i="6"/>
  <c r="B394" i="6"/>
  <c r="A394" i="6"/>
  <c r="B412" i="6"/>
  <c r="A412" i="6"/>
  <c r="B358" i="6"/>
  <c r="A358" i="6"/>
  <c r="B155" i="6"/>
  <c r="A155" i="6"/>
  <c r="B338" i="6"/>
  <c r="A338" i="6"/>
  <c r="B140" i="6"/>
  <c r="A140" i="6"/>
  <c r="B184" i="6"/>
  <c r="A184" i="6"/>
  <c r="B224" i="6"/>
  <c r="A224" i="6"/>
  <c r="B83" i="6"/>
  <c r="A83" i="6"/>
  <c r="B113" i="6"/>
  <c r="A113" i="6"/>
  <c r="B225" i="6"/>
  <c r="A225" i="6"/>
  <c r="B33" i="6"/>
  <c r="A33" i="6"/>
  <c r="B138" i="6"/>
  <c r="A138" i="6"/>
  <c r="B114" i="6"/>
  <c r="A114" i="6"/>
  <c r="B54" i="6"/>
  <c r="A54" i="6"/>
  <c r="B360" i="6"/>
  <c r="A360" i="6"/>
  <c r="B346" i="6"/>
  <c r="A346" i="6"/>
  <c r="B157" i="6"/>
  <c r="A157" i="6"/>
  <c r="B197" i="6"/>
  <c r="A197" i="6"/>
  <c r="B325" i="6"/>
  <c r="A325" i="6"/>
  <c r="B212" i="6"/>
  <c r="A212" i="6"/>
  <c r="B251" i="6"/>
  <c r="A251" i="6"/>
  <c r="B164" i="6"/>
  <c r="A164" i="6"/>
  <c r="B223" i="6"/>
  <c r="A223" i="6"/>
  <c r="B272" i="6"/>
  <c r="A272" i="6"/>
  <c r="B371" i="6"/>
  <c r="A371" i="6"/>
  <c r="B413" i="6"/>
  <c r="A413" i="6"/>
  <c r="B344" i="6"/>
  <c r="A344" i="6"/>
  <c r="B163" i="6"/>
  <c r="A163" i="6"/>
  <c r="B304" i="6"/>
  <c r="A304" i="6"/>
  <c r="B384" i="6"/>
  <c r="A384" i="6"/>
  <c r="B165" i="6"/>
  <c r="A165" i="6"/>
  <c r="B188" i="6"/>
  <c r="A188" i="6"/>
  <c r="B261" i="6"/>
  <c r="A261" i="6"/>
  <c r="B27" i="6"/>
  <c r="A27" i="6"/>
  <c r="B86" i="6"/>
  <c r="A86" i="6"/>
  <c r="B206" i="6"/>
  <c r="A206" i="6"/>
  <c r="B402" i="6"/>
  <c r="A402" i="6"/>
  <c r="B398" i="6"/>
  <c r="A398" i="6"/>
  <c r="B299" i="6"/>
  <c r="A299" i="6"/>
  <c r="B316" i="6"/>
  <c r="A316" i="6"/>
  <c r="B216" i="6"/>
  <c r="A216" i="6"/>
  <c r="B126" i="6"/>
  <c r="A126" i="6"/>
  <c r="B36" i="6"/>
  <c r="A36" i="6"/>
  <c r="B256" i="6"/>
  <c r="A256" i="6"/>
  <c r="B341" i="6"/>
  <c r="A341" i="6"/>
  <c r="B159" i="6"/>
  <c r="A159" i="6"/>
  <c r="B145" i="6"/>
  <c r="A145" i="6"/>
  <c r="B56" i="6"/>
  <c r="A56" i="6"/>
  <c r="B22" i="6"/>
  <c r="A22" i="6"/>
  <c r="B365" i="6"/>
  <c r="A365" i="6"/>
  <c r="B309" i="6"/>
  <c r="A309" i="6"/>
  <c r="B136" i="6"/>
  <c r="A136" i="6"/>
  <c r="B343" i="6"/>
  <c r="A343" i="6"/>
  <c r="B293" i="6"/>
  <c r="A293" i="6"/>
  <c r="B340" i="6"/>
  <c r="A340" i="6"/>
  <c r="B392" i="6"/>
  <c r="A392" i="6"/>
  <c r="B234" i="6"/>
  <c r="A234" i="6"/>
  <c r="B121" i="6"/>
  <c r="A121" i="6"/>
  <c r="B81" i="6"/>
  <c r="A81" i="6"/>
  <c r="B40" i="6"/>
  <c r="A40" i="6"/>
  <c r="B125" i="6"/>
  <c r="A125" i="6"/>
  <c r="B278" i="6"/>
  <c r="A278" i="6"/>
  <c r="B354" i="6"/>
  <c r="A354" i="6"/>
  <c r="B352" i="6"/>
  <c r="A352" i="6"/>
  <c r="B381" i="6"/>
  <c r="A381" i="6"/>
  <c r="B379" i="6"/>
  <c r="A379" i="6"/>
  <c r="B300" i="6"/>
  <c r="A300" i="6"/>
  <c r="B317" i="6"/>
  <c r="A317" i="6"/>
  <c r="B215" i="6"/>
  <c r="A215" i="6"/>
  <c r="B73" i="6"/>
  <c r="A73" i="6"/>
  <c r="B76" i="6"/>
  <c r="A76" i="6"/>
  <c r="B94" i="6"/>
  <c r="A94" i="6"/>
  <c r="B260" i="6"/>
  <c r="A260" i="6"/>
  <c r="B176" i="6"/>
  <c r="A176" i="6"/>
  <c r="B61" i="6"/>
  <c r="A61" i="6"/>
  <c r="B50" i="6"/>
  <c r="A50" i="6"/>
  <c r="B162" i="6"/>
  <c r="A162" i="6"/>
  <c r="B409" i="6"/>
  <c r="A409" i="6"/>
  <c r="B349" i="6"/>
  <c r="A349" i="6"/>
  <c r="B313" i="6"/>
  <c r="A313" i="6"/>
  <c r="B350" i="6"/>
  <c r="A350" i="6"/>
  <c r="B406" i="6"/>
  <c r="A406" i="6"/>
  <c r="B118" i="6"/>
  <c r="A118" i="6"/>
  <c r="B51" i="6"/>
  <c r="A51" i="6"/>
  <c r="B98" i="6"/>
  <c r="A98" i="6"/>
  <c r="B308" i="6"/>
  <c r="A308" i="6"/>
  <c r="B336" i="6"/>
  <c r="A336" i="6"/>
  <c r="B245" i="6"/>
  <c r="A245" i="6"/>
  <c r="B329" i="6"/>
  <c r="A329" i="6"/>
  <c r="B147" i="6"/>
  <c r="A147" i="6"/>
  <c r="B322" i="6"/>
  <c r="A322" i="6"/>
  <c r="B132" i="6"/>
  <c r="A132" i="6"/>
  <c r="B289" i="6"/>
  <c r="A289" i="6"/>
  <c r="B334" i="6"/>
  <c r="A334" i="6"/>
  <c r="B361" i="6"/>
  <c r="A361" i="6"/>
  <c r="B191" i="6"/>
  <c r="A191" i="6"/>
  <c r="B280" i="6"/>
  <c r="A280" i="6"/>
  <c r="B134" i="6"/>
  <c r="A134" i="6"/>
  <c r="B211" i="6"/>
  <c r="A211" i="6"/>
  <c r="B110" i="6"/>
  <c r="A110" i="6"/>
  <c r="B326" i="6"/>
  <c r="A326" i="6"/>
  <c r="B231" i="6"/>
  <c r="A231" i="6"/>
  <c r="B228" i="6"/>
  <c r="A228" i="6"/>
  <c r="B302" i="6"/>
  <c r="A302" i="6"/>
  <c r="B252" i="6"/>
  <c r="A252" i="6"/>
  <c r="B59" i="6"/>
  <c r="A59" i="6"/>
  <c r="B208" i="6"/>
  <c r="A208" i="6"/>
  <c r="B273" i="6"/>
  <c r="A273" i="6"/>
  <c r="B372" i="6"/>
  <c r="A372" i="6"/>
  <c r="B411" i="6"/>
  <c r="A411" i="6"/>
  <c r="B311" i="6"/>
  <c r="A311" i="6"/>
  <c r="B287" i="6"/>
  <c r="A287" i="6"/>
  <c r="B297" i="6"/>
  <c r="A297" i="6"/>
  <c r="B128" i="6"/>
  <c r="A128" i="6"/>
  <c r="B305" i="6"/>
  <c r="A305" i="6"/>
  <c r="B385" i="6"/>
  <c r="A385" i="6"/>
  <c r="B116" i="6"/>
  <c r="A116" i="6"/>
  <c r="B178" i="6"/>
  <c r="A178" i="6"/>
  <c r="B107" i="6"/>
  <c r="A107" i="6"/>
  <c r="B189" i="6"/>
  <c r="A189" i="6"/>
  <c r="B186" i="6"/>
  <c r="A186" i="6"/>
  <c r="B66" i="6"/>
  <c r="A66" i="6"/>
  <c r="B28" i="6"/>
  <c r="A28" i="6"/>
  <c r="B96" i="6"/>
  <c r="A96" i="6"/>
  <c r="B323" i="6"/>
  <c r="A323" i="6"/>
  <c r="B331" i="6"/>
  <c r="A331" i="6"/>
  <c r="B355" i="6"/>
  <c r="A355" i="6"/>
  <c r="B387" i="6"/>
  <c r="A387" i="6"/>
  <c r="B403" i="6"/>
  <c r="A403" i="6"/>
  <c r="B399" i="6"/>
  <c r="A399" i="6"/>
  <c r="B221" i="6"/>
  <c r="A221" i="6"/>
  <c r="B232" i="6"/>
  <c r="A232" i="6"/>
  <c r="B269" i="6"/>
  <c r="A269" i="6"/>
  <c r="B143" i="6"/>
  <c r="A143" i="6"/>
  <c r="B89" i="6"/>
  <c r="A89" i="6"/>
  <c r="B327" i="6"/>
  <c r="A327" i="6"/>
  <c r="B249" i="6"/>
  <c r="A249" i="6"/>
  <c r="B203" i="6"/>
  <c r="A203" i="6"/>
  <c r="B282" i="6"/>
  <c r="A282" i="6"/>
  <c r="B130" i="6"/>
  <c r="A130" i="6"/>
  <c r="B71" i="6"/>
  <c r="A71" i="6"/>
  <c r="B21" i="6"/>
  <c r="A21" i="6"/>
  <c r="B100" i="6"/>
  <c r="A100" i="6"/>
  <c r="B41" i="6"/>
  <c r="A41" i="6"/>
  <c r="B320" i="6"/>
  <c r="A320" i="6"/>
  <c r="B39" i="6"/>
  <c r="A39" i="6"/>
  <c r="B38" i="6"/>
  <c r="A38" i="6"/>
  <c r="B142" i="6"/>
  <c r="A142" i="6"/>
  <c r="B87" i="6"/>
  <c r="A87" i="6"/>
  <c r="B52" i="6"/>
  <c r="A52" i="6"/>
  <c r="B23" i="6"/>
  <c r="A23" i="6"/>
  <c r="B253" i="6"/>
  <c r="A253" i="6"/>
  <c r="B259" i="6"/>
  <c r="A259" i="6"/>
  <c r="B149" i="6"/>
  <c r="A149" i="6"/>
  <c r="B276" i="6"/>
  <c r="A276" i="6"/>
  <c r="B246" i="6"/>
  <c r="A246" i="6"/>
  <c r="B104" i="6"/>
  <c r="A104" i="6"/>
  <c r="B205" i="6"/>
  <c r="A205" i="6"/>
  <c r="B285" i="6"/>
  <c r="A285" i="6"/>
  <c r="B247" i="6"/>
  <c r="A247" i="6"/>
  <c r="B167" i="6"/>
  <c r="A167" i="6"/>
  <c r="B82" i="6"/>
  <c r="A82" i="6"/>
  <c r="B226" i="6"/>
  <c r="A226" i="6"/>
  <c r="B240" i="6"/>
  <c r="A240" i="6"/>
  <c r="B101" i="6"/>
  <c r="A101" i="6"/>
  <c r="B235" i="6"/>
  <c r="A235" i="6"/>
  <c r="B258" i="6"/>
  <c r="A258" i="6"/>
  <c r="B192" i="6"/>
  <c r="A192" i="6"/>
  <c r="B219" i="6"/>
  <c r="A219" i="6"/>
  <c r="B153" i="6"/>
  <c r="A153" i="6"/>
  <c r="B182" i="6"/>
  <c r="A182" i="6"/>
  <c r="B179" i="6"/>
  <c r="A179" i="6"/>
  <c r="B374" i="6"/>
  <c r="A374" i="6"/>
  <c r="B266" i="6"/>
  <c r="A266" i="6"/>
  <c r="B363" i="6"/>
  <c r="A363" i="6"/>
  <c r="B148" i="6"/>
  <c r="A148" i="6"/>
  <c r="B174" i="6"/>
  <c r="A174" i="6"/>
  <c r="B137" i="6"/>
  <c r="A137" i="6"/>
  <c r="B239" i="6"/>
  <c r="A239" i="6"/>
  <c r="B92" i="6"/>
  <c r="A92" i="6"/>
  <c r="B151" i="6"/>
  <c r="A151" i="6"/>
  <c r="B123" i="6"/>
  <c r="A123" i="6"/>
  <c r="B237" i="6"/>
  <c r="A237" i="6"/>
  <c r="B332" i="6"/>
  <c r="A332" i="6"/>
  <c r="B356" i="6"/>
  <c r="A356" i="6"/>
  <c r="B388" i="6"/>
  <c r="A388" i="6"/>
  <c r="B404" i="6"/>
  <c r="A404" i="6"/>
  <c r="B400" i="6"/>
  <c r="A400" i="6"/>
  <c r="B254" i="6"/>
  <c r="A254" i="6"/>
  <c r="B265" i="6"/>
  <c r="A265" i="6"/>
  <c r="B270" i="6"/>
  <c r="A270" i="6"/>
  <c r="B217" i="6"/>
  <c r="A217" i="6"/>
  <c r="B154" i="6"/>
  <c r="A154" i="6"/>
  <c r="B57" i="6"/>
  <c r="A57" i="6"/>
  <c r="B74" i="6"/>
  <c r="A74" i="6"/>
  <c r="B79" i="6"/>
  <c r="A79" i="6"/>
  <c r="B91" i="6"/>
  <c r="A91" i="6"/>
  <c r="B213" i="6"/>
  <c r="A213" i="6"/>
  <c r="B170" i="6"/>
  <c r="A170" i="6"/>
  <c r="B37" i="6"/>
  <c r="A37" i="6"/>
  <c r="B35" i="6"/>
  <c r="A35" i="6"/>
  <c r="B195" i="6"/>
  <c r="A195" i="6"/>
  <c r="B158" i="6"/>
  <c r="A158" i="6"/>
  <c r="B53" i="6"/>
  <c r="A53" i="6"/>
  <c r="B135" i="6"/>
  <c r="A135" i="6"/>
  <c r="B44" i="6"/>
  <c r="A44" i="6"/>
  <c r="B242" i="6"/>
  <c r="A242" i="6"/>
  <c r="B220" i="6"/>
  <c r="A220" i="6"/>
  <c r="B373" i="6"/>
  <c r="A373" i="6"/>
  <c r="B337" i="6"/>
  <c r="A337" i="6"/>
  <c r="B382" i="6"/>
  <c r="A382" i="6"/>
  <c r="B377" i="6"/>
  <c r="A377" i="6"/>
  <c r="B396" i="6"/>
  <c r="A396" i="6"/>
  <c r="B168" i="6"/>
  <c r="A168" i="6"/>
  <c r="B281" i="6"/>
  <c r="A281" i="6"/>
  <c r="B183" i="6"/>
  <c r="A183" i="6"/>
  <c r="B262" i="6"/>
  <c r="A262" i="6"/>
  <c r="B175" i="6"/>
  <c r="A175" i="6"/>
  <c r="B268" i="6"/>
  <c r="A268" i="6"/>
  <c r="B241" i="6"/>
  <c r="A241" i="6"/>
  <c r="B210" i="6"/>
  <c r="A210" i="6"/>
  <c r="B201" i="6"/>
  <c r="A201" i="6"/>
  <c r="B375" i="6"/>
  <c r="A375" i="6"/>
  <c r="B257" i="6"/>
  <c r="A257" i="6"/>
  <c r="B34" i="6"/>
  <c r="A34" i="6"/>
  <c r="B103" i="6"/>
  <c r="A103" i="6"/>
  <c r="B238" i="6"/>
  <c r="A238" i="6"/>
  <c r="B368" i="6"/>
  <c r="A368" i="6"/>
  <c r="B367" i="6"/>
  <c r="A367" i="6"/>
  <c r="B222" i="6"/>
  <c r="A222" i="6"/>
  <c r="B233" i="6"/>
  <c r="A233" i="6"/>
  <c r="B119" i="6"/>
  <c r="A119" i="6"/>
  <c r="B45" i="6"/>
  <c r="A45" i="6"/>
  <c r="B160" i="6"/>
  <c r="A160" i="6"/>
  <c r="B90" i="6"/>
  <c r="A90" i="6"/>
  <c r="B117" i="6"/>
  <c r="A117" i="6"/>
  <c r="B31" i="6"/>
  <c r="A31" i="6"/>
  <c r="B314" i="6"/>
  <c r="A314" i="6"/>
  <c r="B408" i="6"/>
  <c r="A408" i="6"/>
  <c r="B407" i="6"/>
  <c r="A407" i="6"/>
  <c r="B364" i="6"/>
  <c r="A364" i="6"/>
  <c r="B366" i="6"/>
  <c r="A366" i="6"/>
  <c r="B169" i="6"/>
  <c r="A169" i="6"/>
  <c r="B357" i="6"/>
  <c r="A357" i="6"/>
  <c r="B19" i="6"/>
  <c r="A19" i="6"/>
  <c r="B18" i="6"/>
  <c r="A18" i="6"/>
  <c r="B20" i="6"/>
  <c r="A20" i="6"/>
  <c r="K420" i="2"/>
  <c r="C295" i="6" s="1"/>
  <c r="K419" i="2"/>
  <c r="C243" i="6" s="1"/>
  <c r="K418" i="2"/>
  <c r="C99" i="6" s="1"/>
  <c r="K417" i="2"/>
  <c r="C395" i="6" s="1"/>
  <c r="K416" i="2"/>
  <c r="C306" i="6" s="1"/>
  <c r="K415" i="2"/>
  <c r="C144" i="6" s="1"/>
  <c r="K414" i="2"/>
  <c r="C291" i="6" s="1"/>
  <c r="K413" i="2"/>
  <c r="C275" i="6" s="1"/>
  <c r="K412" i="2"/>
  <c r="C339" i="6" s="1"/>
  <c r="K411" i="2"/>
  <c r="C95" i="6" s="1"/>
  <c r="K410" i="2"/>
  <c r="C229" i="6" s="1"/>
  <c r="K409" i="2"/>
  <c r="C88" i="6" s="1"/>
  <c r="K408" i="2"/>
  <c r="C204" i="6" s="1"/>
  <c r="K407" i="2"/>
  <c r="C124" i="6" s="1"/>
  <c r="K406" i="2"/>
  <c r="C105" i="6" s="1"/>
  <c r="K405" i="2"/>
  <c r="C68" i="6" s="1"/>
  <c r="K404" i="2"/>
  <c r="C62" i="6" s="1"/>
  <c r="K403" i="2"/>
  <c r="C391" i="6" s="1"/>
  <c r="K402" i="2"/>
  <c r="C312" i="6" s="1"/>
  <c r="K400" i="2"/>
  <c r="C263" i="6" s="1"/>
  <c r="K399" i="2"/>
  <c r="C17" i="6" s="1"/>
  <c r="K398" i="2"/>
  <c r="C47" i="6" s="1"/>
  <c r="K397" i="2"/>
  <c r="C342" i="6" s="1"/>
  <c r="K396" i="2"/>
  <c r="C294" i="6" s="1"/>
  <c r="K395" i="2"/>
  <c r="C330" i="6" s="1"/>
  <c r="K394" i="2"/>
  <c r="C353" i="6" s="1"/>
  <c r="K393" i="2"/>
  <c r="C386" i="6" s="1"/>
  <c r="K392" i="2"/>
  <c r="C401" i="6" s="1"/>
  <c r="K391" i="2"/>
  <c r="C397" i="6" s="1"/>
  <c r="K390" i="2"/>
  <c r="C298" i="6" s="1"/>
  <c r="K389" i="2"/>
  <c r="C264" i="6" s="1"/>
  <c r="K388" i="2"/>
  <c r="C85" i="6" s="1"/>
  <c r="K387" i="2"/>
  <c r="C120" i="6" s="1"/>
  <c r="K386" i="2"/>
  <c r="C72" i="6" s="1"/>
  <c r="K385" i="2"/>
  <c r="C171" i="6" s="1"/>
  <c r="K384" i="2"/>
  <c r="C78" i="6" s="1"/>
  <c r="K383" i="2"/>
  <c r="C172" i="6" s="1"/>
  <c r="K382" i="2"/>
  <c r="C65" i="6" s="1"/>
  <c r="K381" i="2"/>
  <c r="C67" i="6" s="1"/>
  <c r="K380" i="2"/>
  <c r="C25" i="6" s="1"/>
  <c r="K379" i="2"/>
  <c r="C42" i="6" s="1"/>
  <c r="K378" i="2"/>
  <c r="C156" i="6" s="1"/>
  <c r="K377" i="2"/>
  <c r="C199" i="6" s="1"/>
  <c r="K376" i="2"/>
  <c r="C180" i="6" s="1"/>
  <c r="K375" i="2"/>
  <c r="C284" i="6" s="1"/>
  <c r="K374" i="2"/>
  <c r="C389" i="6" s="1"/>
  <c r="K373" i="2"/>
  <c r="C376" i="6" s="1"/>
  <c r="K372" i="2"/>
  <c r="C393" i="6" s="1"/>
  <c r="K371" i="2"/>
  <c r="C348" i="6" s="1"/>
  <c r="K370" i="2"/>
  <c r="C369" i="6" s="1"/>
  <c r="K369" i="2"/>
  <c r="C405" i="6" s="1"/>
  <c r="K368" i="2"/>
  <c r="C236" i="6" s="1"/>
  <c r="K367" i="2"/>
  <c r="C283" i="6" s="1"/>
  <c r="K366" i="2"/>
  <c r="C319" i="6" s="1"/>
  <c r="K364" i="2"/>
  <c r="C200" i="6" s="1"/>
  <c r="K363" i="2"/>
  <c r="C255" i="6" s="1"/>
  <c r="K362" i="2"/>
  <c r="C55" i="6" s="1"/>
  <c r="K361" i="2"/>
  <c r="C347" i="6" s="1"/>
  <c r="K360" i="2"/>
  <c r="C198" i="6" s="1"/>
  <c r="K359" i="2"/>
  <c r="C166" i="6" s="1"/>
  <c r="K358" i="2"/>
  <c r="C290" i="6" s="1"/>
  <c r="K357" i="2"/>
  <c r="C274" i="6" s="1"/>
  <c r="K356" i="2"/>
  <c r="C75" i="6" s="1"/>
  <c r="K355" i="2"/>
  <c r="C202" i="6" s="1"/>
  <c r="K354" i="2"/>
  <c r="C108" i="6" s="1"/>
  <c r="K353" i="2"/>
  <c r="C218" i="6" s="1"/>
  <c r="K352" i="2"/>
  <c r="C141" i="6" s="1"/>
  <c r="K351" i="2"/>
  <c r="C69" i="6" s="1"/>
  <c r="K350" i="2"/>
  <c r="C43" i="6" s="1"/>
  <c r="K349" i="2"/>
  <c r="C390" i="6" s="1"/>
  <c r="K348" i="2"/>
  <c r="C345" i="6" s="1"/>
  <c r="K346" i="2"/>
  <c r="C139" i="6" s="1"/>
  <c r="K345" i="2"/>
  <c r="C80" i="6" s="1"/>
  <c r="K344" i="2"/>
  <c r="C48" i="6" s="1"/>
  <c r="K343" i="2"/>
  <c r="C307" i="6" s="1"/>
  <c r="K342" i="2"/>
  <c r="C335" i="6" s="1"/>
  <c r="K341" i="2"/>
  <c r="C244" i="6" s="1"/>
  <c r="K340" i="2"/>
  <c r="C328" i="6" s="1"/>
  <c r="K339" i="2"/>
  <c r="C146" i="6" s="1"/>
  <c r="K338" i="2"/>
  <c r="C321" i="6" s="1"/>
  <c r="K337" i="2"/>
  <c r="C131" i="6" s="1"/>
  <c r="K336" i="2"/>
  <c r="C288" i="6" s="1"/>
  <c r="K335" i="2"/>
  <c r="C333" i="6" s="1"/>
  <c r="K334" i="2"/>
  <c r="C359" i="6" s="1"/>
  <c r="K333" i="2"/>
  <c r="C190" i="6" s="1"/>
  <c r="K332" i="2"/>
  <c r="C279" i="6" s="1"/>
  <c r="K331" i="2"/>
  <c r="C133" i="6" s="1"/>
  <c r="K330" i="2"/>
  <c r="C292" i="6" s="1"/>
  <c r="K329" i="2"/>
  <c r="C77" i="6" s="1"/>
  <c r="K328" i="2"/>
  <c r="C324" i="6" s="1"/>
  <c r="K327" i="2"/>
  <c r="C230" i="6" s="1"/>
  <c r="K326" i="2"/>
  <c r="C227" i="6" s="1"/>
  <c r="K325" i="2"/>
  <c r="C301" i="6" s="1"/>
  <c r="K324" i="2"/>
  <c r="C250" i="6" s="1"/>
  <c r="K323" i="2"/>
  <c r="C58" i="6" s="1"/>
  <c r="K322" i="2"/>
  <c r="C207" i="6" s="1"/>
  <c r="K321" i="2"/>
  <c r="C271" i="6" s="1"/>
  <c r="K320" i="2"/>
  <c r="C370" i="6" s="1"/>
  <c r="K319" i="2"/>
  <c r="C410" i="6" s="1"/>
  <c r="K318" i="2"/>
  <c r="C310" i="6" s="1"/>
  <c r="K317" i="2"/>
  <c r="C286" i="6" s="1"/>
  <c r="K316" i="2"/>
  <c r="C296" i="6" s="1"/>
  <c r="K315" i="2"/>
  <c r="C127" i="6" s="1"/>
  <c r="K314" i="2"/>
  <c r="C303" i="6" s="1"/>
  <c r="K313" i="2"/>
  <c r="C383" i="6" s="1"/>
  <c r="K312" i="2"/>
  <c r="C115" i="6" s="1"/>
  <c r="K311" i="2"/>
  <c r="C177" i="6" s="1"/>
  <c r="K310" i="2"/>
  <c r="C106" i="6" s="1"/>
  <c r="K309" i="2"/>
  <c r="C187" i="6" s="1"/>
  <c r="K308" i="2"/>
  <c r="C152" i="6" s="1"/>
  <c r="K307" i="2"/>
  <c r="C185" i="6" s="1"/>
  <c r="K306" i="2"/>
  <c r="C102" i="6" s="1"/>
  <c r="K305" i="2"/>
  <c r="C93" i="6" s="1"/>
  <c r="K304" i="2"/>
  <c r="C26" i="6" s="1"/>
  <c r="K303" i="2"/>
  <c r="C84" i="6" s="1"/>
  <c r="K302" i="2"/>
  <c r="C161" i="6" s="1"/>
  <c r="K301" i="2"/>
  <c r="C277" i="6" s="1"/>
  <c r="K300" i="2"/>
  <c r="C315" i="6" s="1"/>
  <c r="K299" i="2"/>
  <c r="C351" i="6" s="1"/>
  <c r="K298" i="2"/>
  <c r="C380" i="6" s="1"/>
  <c r="K297" i="2"/>
  <c r="C378" i="6" s="1"/>
  <c r="K296" i="2"/>
  <c r="C194" i="6" s="1"/>
  <c r="K295" i="2"/>
  <c r="C209" i="6" s="1"/>
  <c r="K294" i="2"/>
  <c r="C214" i="6" s="1"/>
  <c r="K293" i="2"/>
  <c r="C109" i="6" s="1"/>
  <c r="K292" i="2"/>
  <c r="C63" i="6" s="1"/>
  <c r="K291" i="2"/>
  <c r="C193" i="6" s="1"/>
  <c r="K290" i="2"/>
  <c r="C122" i="6" s="1"/>
  <c r="K289" i="2"/>
  <c r="C196" i="6" s="1"/>
  <c r="K288" i="2"/>
  <c r="C267" i="6" s="1"/>
  <c r="K287" i="2"/>
  <c r="C150" i="6" s="1"/>
  <c r="K286" i="2"/>
  <c r="C129" i="6" s="1"/>
  <c r="K285" i="2"/>
  <c r="C70" i="6" s="1"/>
  <c r="K284" i="2"/>
  <c r="C29" i="6" s="1"/>
  <c r="K283" i="2"/>
  <c r="C111" i="6" s="1"/>
  <c r="K282" i="2"/>
  <c r="C49" i="6" s="1"/>
  <c r="K281" i="2"/>
  <c r="C181" i="6" s="1"/>
  <c r="K280" i="2"/>
  <c r="C32" i="6" s="1"/>
  <c r="K279" i="2"/>
  <c r="C173" i="6" s="1"/>
  <c r="K278" i="2"/>
  <c r="C97" i="6" s="1"/>
  <c r="K277" i="2"/>
  <c r="C46" i="6" s="1"/>
  <c r="K276" i="2"/>
  <c r="C24" i="6" s="1"/>
  <c r="K275" i="2"/>
  <c r="C60" i="6" s="1"/>
  <c r="K274" i="2"/>
  <c r="C30" i="6" s="1"/>
  <c r="K273" i="2"/>
  <c r="C64" i="6" s="1"/>
  <c r="K272" i="2"/>
  <c r="C362" i="6" s="1"/>
  <c r="K271" i="2"/>
  <c r="C112" i="6" s="1"/>
  <c r="K270" i="2"/>
  <c r="C318" i="6" s="1"/>
  <c r="K269" i="2"/>
  <c r="C248" i="6" s="1"/>
  <c r="K268" i="2"/>
  <c r="C394" i="6" s="1"/>
  <c r="K267" i="2"/>
  <c r="C412" i="6" s="1"/>
  <c r="K266" i="2"/>
  <c r="C358" i="6" s="1"/>
  <c r="K265" i="2"/>
  <c r="C155" i="6" s="1"/>
  <c r="K264" i="2"/>
  <c r="C338" i="6" s="1"/>
  <c r="K263" i="2"/>
  <c r="C140" i="6" s="1"/>
  <c r="K262" i="2"/>
  <c r="C184" i="6" s="1"/>
  <c r="K261" i="2"/>
  <c r="C224" i="6" s="1"/>
  <c r="K260" i="2"/>
  <c r="C83" i="6" s="1"/>
  <c r="K259" i="2"/>
  <c r="C113" i="6" s="1"/>
  <c r="K258" i="2"/>
  <c r="C225" i="6" s="1"/>
  <c r="K257" i="2"/>
  <c r="C33" i="6" s="1"/>
  <c r="K255" i="2"/>
  <c r="C138" i="6" s="1"/>
  <c r="K254" i="2"/>
  <c r="C114" i="6" s="1"/>
  <c r="K253" i="2"/>
  <c r="C54" i="6" s="1"/>
  <c r="K252" i="2"/>
  <c r="C360" i="6" s="1"/>
  <c r="K251" i="2"/>
  <c r="C346" i="6" s="1"/>
  <c r="K250" i="2"/>
  <c r="C157" i="6" s="1"/>
  <c r="K249" i="2"/>
  <c r="C197" i="6" s="1"/>
  <c r="K248" i="2"/>
  <c r="C325" i="6" s="1"/>
  <c r="K247" i="2"/>
  <c r="C212" i="6" s="1"/>
  <c r="K246" i="2"/>
  <c r="C251" i="6" s="1"/>
  <c r="K245" i="2"/>
  <c r="C164" i="6" s="1"/>
  <c r="K244" i="2"/>
  <c r="C223" i="6" s="1"/>
  <c r="K243" i="2"/>
  <c r="C272" i="6" s="1"/>
  <c r="K242" i="2"/>
  <c r="C371" i="6" s="1"/>
  <c r="K241" i="2"/>
  <c r="C413" i="6" s="1"/>
  <c r="K240" i="2"/>
  <c r="C344" i="6" s="1"/>
  <c r="K239" i="2"/>
  <c r="C163" i="6" s="1"/>
  <c r="K238" i="2"/>
  <c r="C304" i="6" s="1"/>
  <c r="K237" i="2"/>
  <c r="C384" i="6" s="1"/>
  <c r="K236" i="2"/>
  <c r="C165" i="6" s="1"/>
  <c r="K235" i="2"/>
  <c r="C188" i="6" s="1"/>
  <c r="K234" i="2"/>
  <c r="C261" i="6" s="1"/>
  <c r="K233" i="2"/>
  <c r="C27" i="6" s="1"/>
  <c r="K232" i="2"/>
  <c r="C86" i="6" s="1"/>
  <c r="K231" i="2"/>
  <c r="C206" i="6" s="1"/>
  <c r="K230" i="2"/>
  <c r="C402" i="6" s="1"/>
  <c r="K229" i="2"/>
  <c r="C398" i="6" s="1"/>
  <c r="K228" i="2"/>
  <c r="C299" i="6" s="1"/>
  <c r="K227" i="2"/>
  <c r="C316" i="6" s="1"/>
  <c r="K226" i="2"/>
  <c r="C216" i="6" s="1"/>
  <c r="K225" i="2"/>
  <c r="C126" i="6" s="1"/>
  <c r="K224" i="2"/>
  <c r="C36" i="6" s="1"/>
  <c r="K223" i="2"/>
  <c r="C256" i="6" s="1"/>
  <c r="K222" i="2"/>
  <c r="C341" i="6" s="1"/>
  <c r="K221" i="2"/>
  <c r="C159" i="6" s="1"/>
  <c r="K220" i="2"/>
  <c r="C145" i="6" s="1"/>
  <c r="K219" i="2"/>
  <c r="C56" i="6" s="1"/>
  <c r="K218" i="2"/>
  <c r="C22" i="6" s="1"/>
  <c r="K217" i="2"/>
  <c r="C365" i="6" s="1"/>
  <c r="K216" i="2"/>
  <c r="C309" i="6" s="1"/>
  <c r="K215" i="2"/>
  <c r="C136" i="6" s="1"/>
  <c r="K214" i="2"/>
  <c r="C343" i="6" s="1"/>
  <c r="K213" i="2"/>
  <c r="C293" i="6" s="1"/>
  <c r="K212" i="2"/>
  <c r="C340" i="6" s="1"/>
  <c r="K211" i="2"/>
  <c r="C392" i="6" s="1"/>
  <c r="K210" i="2"/>
  <c r="C234" i="6" s="1"/>
  <c r="K208" i="2"/>
  <c r="C121" i="6" s="1"/>
  <c r="K207" i="2"/>
  <c r="C81" i="6" s="1"/>
  <c r="K206" i="2"/>
  <c r="C40" i="6" s="1"/>
  <c r="K205" i="2"/>
  <c r="C125" i="6" s="1"/>
  <c r="K204" i="2"/>
  <c r="C278" i="6" s="1"/>
  <c r="K203" i="2"/>
  <c r="C354" i="6" s="1"/>
  <c r="K202" i="2"/>
  <c r="C352" i="6" s="1"/>
  <c r="K201" i="2"/>
  <c r="C381" i="6" s="1"/>
  <c r="K200" i="2"/>
  <c r="C379" i="6" s="1"/>
  <c r="K199" i="2"/>
  <c r="C300" i="6" s="1"/>
  <c r="K198" i="2"/>
  <c r="C317" i="6" s="1"/>
  <c r="K197" i="2"/>
  <c r="C215" i="6" s="1"/>
  <c r="K196" i="2"/>
  <c r="C73" i="6" s="1"/>
  <c r="K195" i="2"/>
  <c r="C76" i="6" s="1"/>
  <c r="K194" i="2"/>
  <c r="C94" i="6" s="1"/>
  <c r="K193" i="2"/>
  <c r="C260" i="6" s="1"/>
  <c r="K192" i="2"/>
  <c r="C176" i="6" s="1"/>
  <c r="K191" i="2"/>
  <c r="C61" i="6" s="1"/>
  <c r="K190" i="2"/>
  <c r="C50" i="6" s="1"/>
  <c r="K189" i="2"/>
  <c r="C162" i="6" s="1"/>
  <c r="K188" i="2"/>
  <c r="C409" i="6" s="1"/>
  <c r="K187" i="2"/>
  <c r="C349" i="6" s="1"/>
  <c r="K186" i="2"/>
  <c r="C313" i="6" s="1"/>
  <c r="K185" i="2"/>
  <c r="C350" i="6" s="1"/>
  <c r="K184" i="2"/>
  <c r="C406" i="6" s="1"/>
  <c r="K182" i="2"/>
  <c r="C118" i="6" s="1"/>
  <c r="K181" i="2"/>
  <c r="C51" i="6" s="1"/>
  <c r="K180" i="2"/>
  <c r="C98" i="6" s="1"/>
  <c r="K179" i="2"/>
  <c r="C308" i="6" s="1"/>
  <c r="K178" i="2"/>
  <c r="C336" i="6" s="1"/>
  <c r="K177" i="2"/>
  <c r="C245" i="6" s="1"/>
  <c r="K176" i="2"/>
  <c r="C329" i="6" s="1"/>
  <c r="K175" i="2"/>
  <c r="C147" i="6" s="1"/>
  <c r="K174" i="2"/>
  <c r="C322" i="6" s="1"/>
  <c r="K173" i="2"/>
  <c r="C132" i="6" s="1"/>
  <c r="K172" i="2"/>
  <c r="C289" i="6" s="1"/>
  <c r="K171" i="2"/>
  <c r="C334" i="6" s="1"/>
  <c r="K170" i="2"/>
  <c r="C361" i="6" s="1"/>
  <c r="K169" i="2"/>
  <c r="C191" i="6" s="1"/>
  <c r="K168" i="2"/>
  <c r="C280" i="6" s="1"/>
  <c r="K167" i="2"/>
  <c r="C134" i="6" s="1"/>
  <c r="K166" i="2"/>
  <c r="C211" i="6" s="1"/>
  <c r="K165" i="2"/>
  <c r="C110" i="6" s="1"/>
  <c r="K164" i="2"/>
  <c r="C326" i="6" s="1"/>
  <c r="K163" i="2"/>
  <c r="C231" i="6" s="1"/>
  <c r="K162" i="2"/>
  <c r="C228" i="6" s="1"/>
  <c r="K161" i="2"/>
  <c r="C302" i="6" s="1"/>
  <c r="K160" i="2"/>
  <c r="C252" i="6" s="1"/>
  <c r="K159" i="2"/>
  <c r="C59" i="6" s="1"/>
  <c r="K158" i="2"/>
  <c r="C208" i="6" s="1"/>
  <c r="K157" i="2"/>
  <c r="C273" i="6" s="1"/>
  <c r="K156" i="2"/>
  <c r="C372" i="6" s="1"/>
  <c r="K155" i="2"/>
  <c r="C411" i="6" s="1"/>
  <c r="K154" i="2"/>
  <c r="C311" i="6" s="1"/>
  <c r="K153" i="2"/>
  <c r="C287" i="6" s="1"/>
  <c r="K152" i="2"/>
  <c r="C297" i="6" s="1"/>
  <c r="K151" i="2"/>
  <c r="C128" i="6" s="1"/>
  <c r="K150" i="2"/>
  <c r="C305" i="6" s="1"/>
  <c r="K149" i="2"/>
  <c r="C385" i="6" s="1"/>
  <c r="K148" i="2"/>
  <c r="C116" i="6" s="1"/>
  <c r="K147" i="2"/>
  <c r="C178" i="6" s="1"/>
  <c r="K146" i="2"/>
  <c r="C107" i="6" s="1"/>
  <c r="K145" i="2"/>
  <c r="C189" i="6" s="1"/>
  <c r="K144" i="2"/>
  <c r="C186" i="6" s="1"/>
  <c r="K143" i="2"/>
  <c r="C66" i="6" s="1"/>
  <c r="K142" i="2"/>
  <c r="C28" i="6" s="1"/>
  <c r="K141" i="2"/>
  <c r="C96" i="6" s="1"/>
  <c r="K140" i="2"/>
  <c r="C323" i="6" s="1"/>
  <c r="K139" i="2"/>
  <c r="C331" i="6" s="1"/>
  <c r="K138" i="2"/>
  <c r="C355" i="6" s="1"/>
  <c r="K137" i="2"/>
  <c r="C387" i="6" s="1"/>
  <c r="K136" i="2"/>
  <c r="C403" i="6" s="1"/>
  <c r="K135" i="2"/>
  <c r="C399" i="6" s="1"/>
  <c r="K134" i="2"/>
  <c r="C221" i="6" s="1"/>
  <c r="K133" i="2"/>
  <c r="C232" i="6" s="1"/>
  <c r="K132" i="2"/>
  <c r="C269" i="6" s="1"/>
  <c r="K131" i="2"/>
  <c r="C143" i="6" s="1"/>
  <c r="K130" i="2"/>
  <c r="C89" i="6" s="1"/>
  <c r="K129" i="2"/>
  <c r="C327" i="6" s="1"/>
  <c r="K128" i="2"/>
  <c r="C249" i="6" s="1"/>
  <c r="K127" i="2"/>
  <c r="C203" i="6" s="1"/>
  <c r="K126" i="2"/>
  <c r="C282" i="6" s="1"/>
  <c r="K125" i="2"/>
  <c r="C130" i="6" s="1"/>
  <c r="K124" i="2"/>
  <c r="C71" i="6" s="1"/>
  <c r="K123" i="2"/>
  <c r="C21" i="6" s="1"/>
  <c r="K122" i="2"/>
  <c r="C100" i="6" s="1"/>
  <c r="K121" i="2"/>
  <c r="C41" i="6" s="1"/>
  <c r="K120" i="2"/>
  <c r="C320" i="6" s="1"/>
  <c r="K119" i="2"/>
  <c r="C39" i="6" s="1"/>
  <c r="K118" i="2"/>
  <c r="C38" i="6" s="1"/>
  <c r="K117" i="2"/>
  <c r="C142" i="6" s="1"/>
  <c r="K116" i="2"/>
  <c r="C87" i="6" s="1"/>
  <c r="K115" i="2"/>
  <c r="C52" i="6" s="1"/>
  <c r="K114" i="2"/>
  <c r="C23" i="6" s="1"/>
  <c r="K113" i="2"/>
  <c r="C253" i="6" s="1"/>
  <c r="K112" i="2"/>
  <c r="C259" i="6" s="1"/>
  <c r="K111" i="2"/>
  <c r="C149" i="6" s="1"/>
  <c r="K110" i="2"/>
  <c r="C276" i="6" s="1"/>
  <c r="K109" i="2"/>
  <c r="C246" i="6" s="1"/>
  <c r="K108" i="2"/>
  <c r="C104" i="6" s="1"/>
  <c r="K107" i="2"/>
  <c r="C205" i="6" s="1"/>
  <c r="K106" i="2"/>
  <c r="C285" i="6" s="1"/>
  <c r="K105" i="2"/>
  <c r="C247" i="6" s="1"/>
  <c r="K103" i="2"/>
  <c r="C167" i="6" s="1"/>
  <c r="K102" i="2"/>
  <c r="C82" i="6" s="1"/>
  <c r="K101" i="2"/>
  <c r="C226" i="6" s="1"/>
  <c r="K100" i="2"/>
  <c r="C240" i="6" s="1"/>
  <c r="K99" i="2"/>
  <c r="C101" i="6" s="1"/>
  <c r="K98" i="2"/>
  <c r="C235" i="6" s="1"/>
  <c r="K97" i="2"/>
  <c r="C258" i="6" s="1"/>
  <c r="K96" i="2"/>
  <c r="C192" i="6" s="1"/>
  <c r="K95" i="2"/>
  <c r="C219" i="6" s="1"/>
  <c r="K94" i="2"/>
  <c r="C153" i="6" s="1"/>
  <c r="K93" i="2"/>
  <c r="C182" i="6" s="1"/>
  <c r="K92" i="2"/>
  <c r="C179" i="6" s="1"/>
  <c r="K91" i="2"/>
  <c r="C374" i="6" s="1"/>
  <c r="K90" i="2"/>
  <c r="C266" i="6" s="1"/>
  <c r="K89" i="2"/>
  <c r="C363" i="6" s="1"/>
  <c r="K88" i="2"/>
  <c r="C148" i="6" s="1"/>
  <c r="K87" i="2"/>
  <c r="C174" i="6" s="1"/>
  <c r="K86" i="2"/>
  <c r="C137" i="6" s="1"/>
  <c r="K85" i="2"/>
  <c r="C239" i="6" s="1"/>
  <c r="K84" i="2"/>
  <c r="C92" i="6" s="1"/>
  <c r="K83" i="2"/>
  <c r="C151" i="6" s="1"/>
  <c r="K82" i="2"/>
  <c r="C123" i="6" s="1"/>
  <c r="K81" i="2"/>
  <c r="C237" i="6" s="1"/>
  <c r="K80" i="2"/>
  <c r="C332" i="6" s="1"/>
  <c r="K79" i="2"/>
  <c r="C356" i="6" s="1"/>
  <c r="K78" i="2"/>
  <c r="C388" i="6" s="1"/>
  <c r="K77" i="2"/>
  <c r="C404" i="6" s="1"/>
  <c r="K76" i="2"/>
  <c r="C400" i="6" s="1"/>
  <c r="K75" i="2"/>
  <c r="C254" i="6" s="1"/>
  <c r="K74" i="2"/>
  <c r="C265" i="6" s="1"/>
  <c r="K73" i="2"/>
  <c r="C270" i="6" s="1"/>
  <c r="K72" i="2"/>
  <c r="C217" i="6" s="1"/>
  <c r="K71" i="2"/>
  <c r="C154" i="6" s="1"/>
  <c r="K70" i="2"/>
  <c r="C57" i="6" s="1"/>
  <c r="K69" i="2"/>
  <c r="C74" i="6" s="1"/>
  <c r="K68" i="2"/>
  <c r="C79" i="6" s="1"/>
  <c r="K67" i="2"/>
  <c r="C91" i="6" s="1"/>
  <c r="K66" i="2"/>
  <c r="C213" i="6" s="1"/>
  <c r="K65" i="2"/>
  <c r="C170" i="6" s="1"/>
  <c r="K64" i="2"/>
  <c r="C37" i="6" s="1"/>
  <c r="K63" i="2"/>
  <c r="C35" i="6" s="1"/>
  <c r="K62" i="2"/>
  <c r="C195" i="6" s="1"/>
  <c r="K61" i="2"/>
  <c r="C158" i="6" s="1"/>
  <c r="K60" i="2"/>
  <c r="C53" i="6" s="1"/>
  <c r="K59" i="2"/>
  <c r="C135" i="6" s="1"/>
  <c r="K58" i="2"/>
  <c r="C44" i="6" s="1"/>
  <c r="K57" i="2"/>
  <c r="C242" i="6" s="1"/>
  <c r="K56" i="2"/>
  <c r="C220" i="6" s="1"/>
  <c r="K55" i="2"/>
  <c r="C373" i="6" s="1"/>
  <c r="K54" i="2"/>
  <c r="C337" i="6" s="1"/>
  <c r="K53" i="2"/>
  <c r="C382" i="6" s="1"/>
  <c r="K52" i="2"/>
  <c r="C377" i="6" s="1"/>
  <c r="K51" i="2"/>
  <c r="C396" i="6" s="1"/>
  <c r="K50" i="2"/>
  <c r="C168" i="6" s="1"/>
  <c r="K49" i="2"/>
  <c r="C281" i="6" s="1"/>
  <c r="K48" i="2"/>
  <c r="C183" i="6" s="1"/>
  <c r="K47" i="2"/>
  <c r="C262" i="6" s="1"/>
  <c r="K46" i="2"/>
  <c r="C175" i="6" s="1"/>
  <c r="K45" i="2"/>
  <c r="C268" i="6" s="1"/>
  <c r="K44" i="2"/>
  <c r="C241" i="6" s="1"/>
  <c r="K43" i="2"/>
  <c r="C210" i="6" s="1"/>
  <c r="K41" i="2"/>
  <c r="C201" i="6" s="1"/>
  <c r="K40" i="2"/>
  <c r="C375" i="6" s="1"/>
  <c r="K39" i="2"/>
  <c r="C257" i="6" s="1"/>
  <c r="K38" i="2"/>
  <c r="C34" i="6" s="1"/>
  <c r="K37" i="2"/>
  <c r="C103" i="6" s="1"/>
  <c r="K36" i="2"/>
  <c r="C238" i="6" s="1"/>
  <c r="K35" i="2"/>
  <c r="C368" i="6" s="1"/>
  <c r="K34" i="2"/>
  <c r="C367" i="6" s="1"/>
  <c r="K33" i="2"/>
  <c r="C222" i="6" s="1"/>
  <c r="K32" i="2"/>
  <c r="C233" i="6" s="1"/>
  <c r="K31" i="2"/>
  <c r="C119" i="6" s="1"/>
  <c r="K30" i="2"/>
  <c r="C45" i="6" s="1"/>
  <c r="K29" i="2"/>
  <c r="C160" i="6" s="1"/>
  <c r="K28" i="2"/>
  <c r="C90" i="6" s="1"/>
  <c r="K27" i="2"/>
  <c r="C117" i="6" s="1"/>
  <c r="K26" i="2"/>
  <c r="C31" i="6" s="1"/>
  <c r="J25" i="2"/>
  <c r="K25" i="2" s="1"/>
  <c r="C314" i="6" s="1"/>
  <c r="J24" i="2"/>
  <c r="K24" i="2" s="1"/>
  <c r="C408" i="6" s="1"/>
  <c r="J23" i="2"/>
  <c r="K23" i="2" s="1"/>
  <c r="C407" i="6" s="1"/>
  <c r="J22" i="2"/>
  <c r="K22" i="2" s="1"/>
  <c r="C364" i="6" s="1"/>
  <c r="J21" i="2"/>
  <c r="K21" i="2" s="1"/>
  <c r="C366" i="6" s="1"/>
  <c r="J20" i="2"/>
  <c r="K20" i="2" s="1"/>
  <c r="C169" i="6" s="1"/>
  <c r="J19" i="2"/>
  <c r="K19" i="2" s="1"/>
  <c r="C357" i="6" s="1"/>
  <c r="J17" i="2"/>
  <c r="K17" i="2" s="1"/>
  <c r="C19" i="6" s="1"/>
  <c r="J16" i="2"/>
  <c r="K16" i="2" s="1"/>
  <c r="C18" i="6" s="1"/>
  <c r="J15" i="2"/>
  <c r="K15" i="2" s="1"/>
  <c r="C20" i="6" s="1"/>
  <c r="K401" i="2" l="1"/>
  <c r="K14" i="2"/>
  <c r="K256" i="2"/>
  <c r="K347" i="2"/>
  <c r="K365" i="2"/>
  <c r="K42" i="2"/>
  <c r="K104" i="2"/>
  <c r="K18" i="2"/>
  <c r="K183" i="2"/>
  <c r="K209" i="2"/>
  <c r="J14" i="2"/>
  <c r="J18" i="2"/>
  <c r="J421" i="2" l="1"/>
  <c r="J423" i="2"/>
  <c r="J424" i="2"/>
  <c r="K424" i="2"/>
  <c r="M25" i="6" l="1"/>
  <c r="P25" i="6"/>
  <c r="O25" i="6"/>
  <c r="S25" i="6" s="1"/>
  <c r="N25" i="6"/>
  <c r="I4" i="2"/>
  <c r="J6" i="2"/>
  <c r="J5" i="2"/>
  <c r="Q25" i="6" l="1"/>
  <c r="T25" i="6" s="1"/>
  <c r="L25" i="6"/>
  <c r="K25" i="6"/>
  <c r="J25" i="6"/>
  <c r="I25" i="6"/>
  <c r="U25" i="6" l="1"/>
  <c r="M26" i="6" s="1"/>
  <c r="R25" i="6"/>
  <c r="O26" i="6" l="1"/>
  <c r="S26" i="6" s="1"/>
  <c r="Q31" i="6" s="1"/>
  <c r="Q26" i="6"/>
  <c r="N26" i="6"/>
  <c r="U26" i="6"/>
  <c r="P26" i="6"/>
  <c r="L26" i="6"/>
  <c r="K26" i="6"/>
  <c r="J26" i="6"/>
  <c r="I26" i="6"/>
  <c r="R26" i="6" l="1"/>
  <c r="P31" i="6" s="1"/>
  <c r="T26" i="6"/>
  <c r="R31" i="6" s="1"/>
  <c r="K4" i="2"/>
  <c r="K5" i="2"/>
  <c r="K6" i="2"/>
  <c r="K7" i="2"/>
  <c r="K8" i="2"/>
  <c r="D10" i="2" l="1"/>
  <c r="D8" i="2"/>
  <c r="F6" i="2" l="1"/>
  <c r="E6" i="2"/>
  <c r="D6" i="2"/>
  <c r="F5" i="2"/>
  <c r="E5" i="2"/>
  <c r="D5" i="2"/>
  <c r="I6" i="2" l="1"/>
  <c r="J8" i="2" l="1"/>
  <c r="I8" i="2" l="1"/>
  <c r="D4" i="2"/>
  <c r="D1" i="2"/>
  <c r="C415" i="6" l="1"/>
  <c r="K423" i="2" l="1"/>
  <c r="K421" i="2" l="1"/>
  <c r="D415" i="6" s="1"/>
  <c r="L355" i="2" l="1"/>
  <c r="D202" i="6" s="1"/>
  <c r="L329" i="2"/>
  <c r="D77" i="6" s="1"/>
  <c r="L362" i="2"/>
  <c r="D55" i="6" s="1"/>
  <c r="L321" i="2"/>
  <c r="D271" i="6" s="1"/>
  <c r="L317" i="2"/>
  <c r="D286" i="6" s="1"/>
  <c r="L299" i="2"/>
  <c r="D351" i="6" s="1"/>
  <c r="L287" i="2"/>
  <c r="D150" i="6" s="1"/>
  <c r="L281" i="2"/>
  <c r="D181" i="6" s="1"/>
  <c r="L246" i="2"/>
  <c r="D251" i="6" s="1"/>
  <c r="L232" i="2"/>
  <c r="D86" i="6" s="1"/>
  <c r="L218" i="2"/>
  <c r="D22" i="6" s="1"/>
  <c r="L205" i="2"/>
  <c r="D125" i="6" s="1"/>
  <c r="L189" i="2"/>
  <c r="D162" i="6" s="1"/>
  <c r="L177" i="2"/>
  <c r="D245" i="6" s="1"/>
  <c r="L162" i="2"/>
  <c r="D228" i="6" s="1"/>
  <c r="L159" i="2"/>
  <c r="D59" i="6" s="1"/>
  <c r="L151" i="2"/>
  <c r="D128" i="6" s="1"/>
  <c r="L136" i="2"/>
  <c r="D403" i="6" s="1"/>
  <c r="L129" i="2"/>
  <c r="D327" i="6" s="1"/>
  <c r="L121" i="2"/>
  <c r="D41" i="6" s="1"/>
  <c r="L114" i="2"/>
  <c r="D23" i="6" s="1"/>
  <c r="L372" i="2"/>
  <c r="D393" i="6" s="1"/>
  <c r="L271" i="2"/>
  <c r="D112" i="6" s="1"/>
  <c r="L252" i="2"/>
  <c r="D360" i="6" s="1"/>
  <c r="L236" i="2"/>
  <c r="D165" i="6" s="1"/>
  <c r="L224" i="2"/>
  <c r="D36" i="6" s="1"/>
  <c r="L195" i="2"/>
  <c r="D76" i="6" s="1"/>
  <c r="L182" i="2"/>
  <c r="D118" i="6" s="1"/>
  <c r="L168" i="2"/>
  <c r="D280" i="6" s="1"/>
  <c r="L336" i="2"/>
  <c r="D288" i="6" s="1"/>
  <c r="L105" i="2"/>
  <c r="D247" i="6" s="1"/>
  <c r="L38" i="2"/>
  <c r="D34" i="6" s="1"/>
  <c r="L25" i="2"/>
  <c r="D314" i="6" s="1"/>
  <c r="L140" i="2"/>
  <c r="D323" i="6" s="1"/>
  <c r="L250" i="2"/>
  <c r="D157" i="6" s="1"/>
  <c r="L234" i="2"/>
  <c r="D261" i="6" s="1"/>
  <c r="L222" i="2"/>
  <c r="D341" i="6" s="1"/>
  <c r="L193" i="2"/>
  <c r="D260" i="6" s="1"/>
  <c r="L166" i="2"/>
  <c r="D211" i="6" s="1"/>
  <c r="L132" i="2"/>
  <c r="D269" i="6" s="1"/>
  <c r="L33" i="2"/>
  <c r="D222" i="6" s="1"/>
  <c r="L45" i="2"/>
  <c r="D268" i="6" s="1"/>
  <c r="L35" i="2"/>
  <c r="D368" i="6" s="1"/>
  <c r="L272" i="2"/>
  <c r="D362" i="6" s="1"/>
  <c r="L266" i="2"/>
  <c r="D358" i="6" s="1"/>
  <c r="L43" i="2"/>
  <c r="D210" i="6" s="1"/>
  <c r="L293" i="2"/>
  <c r="D109" i="6" s="1"/>
  <c r="L284" i="2"/>
  <c r="D29" i="6" s="1"/>
  <c r="L276" i="2"/>
  <c r="D24" i="6" s="1"/>
  <c r="L157" i="2"/>
  <c r="D273" i="6" s="1"/>
  <c r="L149" i="2"/>
  <c r="D385" i="6" s="1"/>
  <c r="L142" i="2"/>
  <c r="D28" i="6" s="1"/>
  <c r="L134" i="2"/>
  <c r="D221" i="6" s="1"/>
  <c r="L127" i="2"/>
  <c r="D203" i="6" s="1"/>
  <c r="L120" i="2"/>
  <c r="D320" i="6" s="1"/>
  <c r="L113" i="2"/>
  <c r="D253" i="6" s="1"/>
  <c r="L100" i="2"/>
  <c r="D240" i="6" s="1"/>
  <c r="L155" i="2"/>
  <c r="D411" i="6" s="1"/>
  <c r="L147" i="2"/>
  <c r="D178" i="6" s="1"/>
  <c r="L125" i="2"/>
  <c r="D130" i="6" s="1"/>
  <c r="L118" i="2"/>
  <c r="D38" i="6" s="1"/>
  <c r="L300" i="2"/>
  <c r="D315" i="6" s="1"/>
  <c r="L70" i="2"/>
  <c r="D57" i="6" s="1"/>
  <c r="L24" i="2"/>
  <c r="D408" i="6" s="1"/>
  <c r="L66" i="2"/>
  <c r="D213" i="6" s="1"/>
  <c r="L238" i="2"/>
  <c r="D304" i="6" s="1"/>
  <c r="L67" i="2"/>
  <c r="D91" i="6" s="1"/>
  <c r="L150" i="2"/>
  <c r="D305" i="6" s="1"/>
  <c r="L44" i="2"/>
  <c r="D241" i="6" s="1"/>
  <c r="L122" i="2"/>
  <c r="D100" i="6" s="1"/>
  <c r="L244" i="2"/>
  <c r="D223" i="6" s="1"/>
  <c r="L28" i="2"/>
  <c r="D90" i="6" s="1"/>
  <c r="L92" i="2"/>
  <c r="D179" i="6" s="1"/>
  <c r="L22" i="2"/>
  <c r="D364" i="6" s="1"/>
  <c r="L225" i="2"/>
  <c r="D126" i="6" s="1"/>
  <c r="L387" i="2"/>
  <c r="D120" i="6" s="1"/>
  <c r="L258" i="2"/>
  <c r="D225" i="6" s="1"/>
  <c r="L138" i="2"/>
  <c r="D355" i="6" s="1"/>
  <c r="L185" i="2"/>
  <c r="D350" i="6" s="1"/>
  <c r="L65" i="2"/>
  <c r="D170" i="6" s="1"/>
  <c r="L61" i="2"/>
  <c r="D158" i="6" s="1"/>
  <c r="L117" i="2"/>
  <c r="D142" i="6" s="1"/>
  <c r="L201" i="2"/>
  <c r="D381" i="6" s="1"/>
  <c r="L277" i="2"/>
  <c r="D46" i="6" s="1"/>
  <c r="L69" i="2"/>
  <c r="D74" i="6" s="1"/>
  <c r="L275" i="2"/>
  <c r="D60" i="6" s="1"/>
  <c r="L54" i="2"/>
  <c r="D337" i="6" s="1"/>
  <c r="L288" i="2"/>
  <c r="D267" i="6" s="1"/>
  <c r="L190" i="2"/>
  <c r="D50" i="6" s="1"/>
  <c r="L247" i="2"/>
  <c r="D212" i="6" s="1"/>
  <c r="L327" i="2"/>
  <c r="D230" i="6" s="1"/>
  <c r="L409" i="2"/>
  <c r="D88" i="6" s="1"/>
  <c r="L340" i="2"/>
  <c r="D328" i="6" s="1"/>
  <c r="L410" i="2"/>
  <c r="D229" i="6" s="1"/>
  <c r="L249" i="2"/>
  <c r="D197" i="6" s="1"/>
  <c r="L243" i="2"/>
  <c r="D272" i="6" s="1"/>
  <c r="L342" i="2"/>
  <c r="D335" i="6" s="1"/>
  <c r="L412" i="2"/>
  <c r="D339" i="6" s="1"/>
  <c r="L393" i="2"/>
  <c r="D386" i="6" s="1"/>
  <c r="L402" i="2"/>
  <c r="D312" i="6" s="1"/>
  <c r="L408" i="2"/>
  <c r="D204" i="6" s="1"/>
  <c r="L415" i="2"/>
  <c r="D144" i="6" s="1"/>
  <c r="L405" i="2"/>
  <c r="D68" i="6" s="1"/>
  <c r="L396" i="2"/>
  <c r="D294" i="6" s="1"/>
  <c r="L48" i="2"/>
  <c r="D183" i="6" s="1"/>
  <c r="L324" i="2"/>
  <c r="D250" i="6" s="1"/>
  <c r="L373" i="2"/>
  <c r="D376" i="6" s="1"/>
  <c r="L23" i="2"/>
  <c r="D407" i="6" s="1"/>
  <c r="L82" i="2"/>
  <c r="D123" i="6" s="1"/>
  <c r="L160" i="2"/>
  <c r="D252" i="6" s="1"/>
  <c r="L107" i="2"/>
  <c r="D205" i="6" s="1"/>
  <c r="L79" i="2"/>
  <c r="D356" i="6" s="1"/>
  <c r="L80" i="2"/>
  <c r="D332" i="6" s="1"/>
  <c r="L230" i="2"/>
  <c r="D402" i="6" s="1"/>
  <c r="L56" i="2"/>
  <c r="D220" i="6" s="1"/>
  <c r="L128" i="2"/>
  <c r="D249" i="6" s="1"/>
  <c r="L349" i="2"/>
  <c r="D390" i="6" s="1"/>
  <c r="L32" i="2"/>
  <c r="D233" i="6" s="1"/>
  <c r="L175" i="2"/>
  <c r="D147" i="6" s="1"/>
  <c r="L51" i="2"/>
  <c r="D396" i="6" s="1"/>
  <c r="L241" i="2"/>
  <c r="D413" i="6" s="1"/>
  <c r="L50" i="2"/>
  <c r="D168" i="6" s="1"/>
  <c r="L77" i="2"/>
  <c r="D404" i="6" s="1"/>
  <c r="L279" i="2"/>
  <c r="D173" i="6" s="1"/>
  <c r="L145" i="2"/>
  <c r="D189" i="6" s="1"/>
  <c r="L231" i="2"/>
  <c r="D206" i="6" s="1"/>
  <c r="L84" i="2"/>
  <c r="D92" i="6" s="1"/>
  <c r="L81" i="2"/>
  <c r="D237" i="6" s="1"/>
  <c r="L124" i="2"/>
  <c r="D71" i="6" s="1"/>
  <c r="L215" i="2"/>
  <c r="D136" i="6" s="1"/>
  <c r="L285" i="2"/>
  <c r="D70" i="6" s="1"/>
  <c r="L87" i="2"/>
  <c r="D174" i="6" s="1"/>
  <c r="L73" i="2"/>
  <c r="D270" i="6" s="1"/>
  <c r="L198" i="2"/>
  <c r="D317" i="6" s="1"/>
  <c r="L251" i="2"/>
  <c r="D346" i="6" s="1"/>
  <c r="L335" i="2"/>
  <c r="D333" i="6" s="1"/>
  <c r="L360" i="2"/>
  <c r="D198" i="6" s="1"/>
  <c r="L416" i="2"/>
  <c r="D306" i="6" s="1"/>
  <c r="L274" i="2"/>
  <c r="D30" i="6" s="1"/>
  <c r="L418" i="2"/>
  <c r="D99" i="6" s="1"/>
  <c r="L265" i="2"/>
  <c r="D155" i="6" s="1"/>
  <c r="L397" i="2"/>
  <c r="D342" i="6" s="1"/>
  <c r="L255" i="2"/>
  <c r="D138" i="6" s="1"/>
  <c r="L348" i="2"/>
  <c r="D345" i="6" s="1"/>
  <c r="L278" i="2"/>
  <c r="D97" i="6" s="1"/>
  <c r="L399" i="2"/>
  <c r="D17" i="6" s="1"/>
  <c r="E17" i="6" s="1"/>
  <c r="F17" i="6" s="1"/>
  <c r="L411" i="2"/>
  <c r="D95" i="6" s="1"/>
  <c r="L413" i="2"/>
  <c r="D275" i="6" s="1"/>
  <c r="L419" i="2"/>
  <c r="D243" i="6" s="1"/>
  <c r="L406" i="2"/>
  <c r="D105" i="6" s="1"/>
  <c r="L188" i="2"/>
  <c r="D409" i="6" s="1"/>
  <c r="L240" i="2"/>
  <c r="D344" i="6" s="1"/>
  <c r="L213" i="2"/>
  <c r="D293" i="6" s="1"/>
  <c r="L301" i="2"/>
  <c r="D277" i="6" s="1"/>
  <c r="L377" i="2"/>
  <c r="D199" i="6" s="1"/>
  <c r="L216" i="2"/>
  <c r="D309" i="6" s="1"/>
  <c r="L391" i="2"/>
  <c r="D397" i="6" s="1"/>
  <c r="L359" i="2"/>
  <c r="D166" i="6" s="1"/>
  <c r="L29" i="2"/>
  <c r="D160" i="6" s="1"/>
  <c r="L94" i="2"/>
  <c r="D153" i="6" s="1"/>
  <c r="L59" i="2"/>
  <c r="D135" i="6" s="1"/>
  <c r="L90" i="2"/>
  <c r="D266" i="6" s="1"/>
  <c r="L115" i="2"/>
  <c r="D52" i="6" s="1"/>
  <c r="L19" i="2"/>
  <c r="D357" i="6" s="1"/>
  <c r="L68" i="2"/>
  <c r="D79" i="6" s="1"/>
  <c r="L137" i="2"/>
  <c r="D387" i="6" s="1"/>
  <c r="L15" i="2"/>
  <c r="D20" i="6" s="1"/>
  <c r="L37" i="2"/>
  <c r="D103" i="6" s="1"/>
  <c r="L260" i="2"/>
  <c r="D83" i="6" s="1"/>
  <c r="L63" i="2"/>
  <c r="D35" i="6" s="1"/>
  <c r="L223" i="2"/>
  <c r="D256" i="6" s="1"/>
  <c r="L99" i="2"/>
  <c r="D101" i="6" s="1"/>
  <c r="L375" i="2"/>
  <c r="D284" i="6" s="1"/>
  <c r="L153" i="2"/>
  <c r="D287" i="6" s="1"/>
  <c r="L196" i="2"/>
  <c r="D73" i="6" s="1"/>
  <c r="L237" i="2"/>
  <c r="D384" i="6" s="1"/>
  <c r="L235" i="2"/>
  <c r="D188" i="6" s="1"/>
  <c r="L263" i="2"/>
  <c r="D140" i="6" s="1"/>
  <c r="L95" i="2"/>
  <c r="D219" i="6" s="1"/>
  <c r="L131" i="2"/>
  <c r="D143" i="6" s="1"/>
  <c r="L228" i="2"/>
  <c r="D299" i="6" s="1"/>
  <c r="L291" i="2"/>
  <c r="D193" i="6" s="1"/>
  <c r="L112" i="2"/>
  <c r="D259" i="6" s="1"/>
  <c r="L91" i="2"/>
  <c r="D374" i="6" s="1"/>
  <c r="L403" i="2"/>
  <c r="D391" i="6" s="1"/>
  <c r="L206" i="2"/>
  <c r="D40" i="6" s="1"/>
  <c r="L257" i="2"/>
  <c r="D33" i="6" s="1"/>
  <c r="L357" i="2"/>
  <c r="D274" i="6" s="1"/>
  <c r="L367" i="2"/>
  <c r="D283" i="6" s="1"/>
  <c r="L354" i="2"/>
  <c r="D108" i="6" s="1"/>
  <c r="L286" i="2"/>
  <c r="D129" i="6" s="1"/>
  <c r="L165" i="2"/>
  <c r="D110" i="6" s="1"/>
  <c r="L292" i="2"/>
  <c r="D63" i="6" s="1"/>
  <c r="L259" i="2"/>
  <c r="D113" i="6" s="1"/>
  <c r="L351" i="2"/>
  <c r="D69" i="6" s="1"/>
  <c r="L307" i="2"/>
  <c r="D185" i="6" s="1"/>
  <c r="L318" i="2"/>
  <c r="D310" i="6" s="1"/>
  <c r="L417" i="2"/>
  <c r="D395" i="6" s="1"/>
  <c r="L370" i="2"/>
  <c r="D369" i="6" s="1"/>
  <c r="L52" i="2"/>
  <c r="D377" i="6" s="1"/>
  <c r="L420" i="2"/>
  <c r="D295" i="6" s="1"/>
  <c r="L34" i="2"/>
  <c r="D367" i="6" s="1"/>
  <c r="L111" i="2"/>
  <c r="D149" i="6" s="1"/>
  <c r="L78" i="2"/>
  <c r="D388" i="6" s="1"/>
  <c r="L31" i="2"/>
  <c r="D119" i="6" s="1"/>
  <c r="L96" i="2"/>
  <c r="D192" i="6" s="1"/>
  <c r="L16" i="2"/>
  <c r="D18" i="6" s="1"/>
  <c r="L97" i="2"/>
  <c r="D258" i="6" s="1"/>
  <c r="L47" i="2"/>
  <c r="D262" i="6" s="1"/>
  <c r="L74" i="2"/>
  <c r="D265" i="6" s="1"/>
  <c r="L143" i="2"/>
  <c r="D66" i="6" s="1"/>
  <c r="L53" i="2"/>
  <c r="D382" i="6" s="1"/>
  <c r="L41" i="2"/>
  <c r="D201" i="6" s="1"/>
  <c r="L30" i="2"/>
  <c r="D45" i="6" s="1"/>
  <c r="L76" i="2"/>
  <c r="D400" i="6" s="1"/>
  <c r="L253" i="2"/>
  <c r="D54" i="6" s="1"/>
  <c r="L181" i="2"/>
  <c r="D51" i="6" s="1"/>
  <c r="L161" i="2"/>
  <c r="D302" i="6" s="1"/>
  <c r="L200" i="2"/>
  <c r="D379" i="6" s="1"/>
  <c r="L245" i="2"/>
  <c r="D164" i="6" s="1"/>
  <c r="L141" i="2"/>
  <c r="D96" i="6" s="1"/>
  <c r="L290" i="2"/>
  <c r="D122" i="6" s="1"/>
  <c r="L167" i="2"/>
  <c r="D134" i="6" s="1"/>
  <c r="L139" i="2"/>
  <c r="D331" i="6" s="1"/>
  <c r="L242" i="2"/>
  <c r="D371" i="6" s="1"/>
  <c r="L303" i="2"/>
  <c r="D84" i="6" s="1"/>
  <c r="L194" i="2"/>
  <c r="D94" i="6" s="1"/>
  <c r="L295" i="2"/>
  <c r="D209" i="6" s="1"/>
  <c r="L212" i="2"/>
  <c r="D340" i="6" s="1"/>
  <c r="L261" i="2"/>
  <c r="D224" i="6" s="1"/>
  <c r="L407" i="2"/>
  <c r="D124" i="6" s="1"/>
  <c r="L371" i="2"/>
  <c r="D348" i="6" s="1"/>
  <c r="L280" i="2"/>
  <c r="D32" i="6" s="1"/>
  <c r="L361" i="2"/>
  <c r="D347" i="6" s="1"/>
  <c r="L302" i="2"/>
  <c r="D161" i="6" s="1"/>
  <c r="L180" i="2"/>
  <c r="D98" i="6" s="1"/>
  <c r="L306" i="2"/>
  <c r="D102" i="6" s="1"/>
  <c r="L174" i="2"/>
  <c r="D322" i="6" s="1"/>
  <c r="L358" i="2"/>
  <c r="D290" i="6" s="1"/>
  <c r="L331" i="2"/>
  <c r="D133" i="6" s="1"/>
  <c r="L337" i="2"/>
  <c r="D131" i="6" s="1"/>
  <c r="L378" i="2"/>
  <c r="D156" i="6" s="1"/>
  <c r="L326" i="2"/>
  <c r="D227" i="6" s="1"/>
  <c r="L71" i="2"/>
  <c r="D154" i="6" s="1"/>
  <c r="L20" i="2"/>
  <c r="D169" i="6" s="1"/>
  <c r="L339" i="2"/>
  <c r="D146" i="6" s="1"/>
  <c r="L89" i="2"/>
  <c r="D363" i="6" s="1"/>
  <c r="L40" i="2"/>
  <c r="D375" i="6" s="1"/>
  <c r="L17" i="2"/>
  <c r="D19" i="6" s="1"/>
  <c r="L85" i="2"/>
  <c r="D239" i="6" s="1"/>
  <c r="L152" i="2"/>
  <c r="D297" i="6" s="1"/>
  <c r="L57" i="2"/>
  <c r="D242" i="6" s="1"/>
  <c r="L58" i="2"/>
  <c r="D44" i="6" s="1"/>
  <c r="L283" i="2"/>
  <c r="D111" i="6" s="1"/>
  <c r="L262" i="2"/>
  <c r="D184" i="6" s="1"/>
  <c r="L126" i="2"/>
  <c r="D282" i="6" s="1"/>
  <c r="L110" i="2"/>
  <c r="D276" i="6" s="1"/>
  <c r="L169" i="2"/>
  <c r="D191" i="6" s="1"/>
  <c r="L204" i="2"/>
  <c r="D278" i="6" s="1"/>
  <c r="L268" i="2"/>
  <c r="D394" i="6" s="1"/>
  <c r="L164" i="2"/>
  <c r="D326" i="6" s="1"/>
  <c r="L294" i="2"/>
  <c r="D214" i="6" s="1"/>
  <c r="L119" i="2"/>
  <c r="D39" i="6" s="1"/>
  <c r="L146" i="2"/>
  <c r="D107" i="6" s="1"/>
  <c r="L254" i="2"/>
  <c r="D114" i="6" s="1"/>
  <c r="L311" i="2"/>
  <c r="D177" i="6" s="1"/>
  <c r="L133" i="2"/>
  <c r="D232" i="6" s="1"/>
  <c r="L315" i="2"/>
  <c r="D127" i="6" s="1"/>
  <c r="L179" i="2"/>
  <c r="D308" i="6" s="1"/>
  <c r="L163" i="2"/>
  <c r="D231" i="6" s="1"/>
  <c r="L219" i="2"/>
  <c r="D56" i="6" s="1"/>
  <c r="L270" i="2"/>
  <c r="D318" i="6" s="1"/>
  <c r="L414" i="2"/>
  <c r="D291" i="6" s="1"/>
  <c r="L312" i="2"/>
  <c r="D115" i="6" s="1"/>
  <c r="L376" i="2"/>
  <c r="D180" i="6" s="1"/>
  <c r="L316" i="2"/>
  <c r="D296" i="6" s="1"/>
  <c r="L192" i="2"/>
  <c r="D176" i="6" s="1"/>
  <c r="L325" i="2"/>
  <c r="D301" i="6" s="1"/>
  <c r="L187" i="2"/>
  <c r="D349" i="6" s="1"/>
  <c r="L296" i="2"/>
  <c r="D194" i="6" s="1"/>
  <c r="L363" i="2"/>
  <c r="D255" i="6" s="1"/>
  <c r="L322" i="2"/>
  <c r="D207" i="6" s="1"/>
  <c r="L394" i="2"/>
  <c r="D353" i="6" s="1"/>
  <c r="L353" i="2"/>
  <c r="D218" i="6" s="1"/>
  <c r="L108" i="2"/>
  <c r="D104" i="6" s="1"/>
  <c r="L178" i="2"/>
  <c r="D336" i="6" s="1"/>
  <c r="L313" i="2"/>
  <c r="D383" i="6" s="1"/>
  <c r="L400" i="2"/>
  <c r="D263" i="6" s="1"/>
  <c r="L203" i="2"/>
  <c r="D354" i="6" s="1"/>
  <c r="L101" i="2"/>
  <c r="D226" i="6" s="1"/>
  <c r="L170" i="2"/>
  <c r="D361" i="6" s="1"/>
  <c r="L26" i="2"/>
  <c r="D31" i="6" s="1"/>
  <c r="L109" i="2"/>
  <c r="D246" i="6" s="1"/>
  <c r="L27" i="2"/>
  <c r="D117" i="6" s="1"/>
  <c r="L98" i="2"/>
  <c r="D235" i="6" s="1"/>
  <c r="L158" i="2"/>
  <c r="D208" i="6" s="1"/>
  <c r="L144" i="2"/>
  <c r="D186" i="6" s="1"/>
  <c r="L62" i="2"/>
  <c r="D195" i="6" s="1"/>
  <c r="L135" i="2"/>
  <c r="D399" i="6" s="1"/>
  <c r="L93" i="2"/>
  <c r="D182" i="6" s="1"/>
  <c r="L305" i="2"/>
  <c r="D93" i="6" s="1"/>
  <c r="L267" i="2"/>
  <c r="D412" i="6" s="1"/>
  <c r="L148" i="2"/>
  <c r="D116" i="6" s="1"/>
  <c r="L116" i="2"/>
  <c r="D87" i="6" s="1"/>
  <c r="L172" i="2"/>
  <c r="D289" i="6" s="1"/>
  <c r="L210" i="2"/>
  <c r="D234" i="6" s="1"/>
  <c r="L298" i="2"/>
  <c r="D380" i="6" s="1"/>
  <c r="L199" i="2"/>
  <c r="D300" i="6" s="1"/>
  <c r="L310" i="2"/>
  <c r="D106" i="6" s="1"/>
  <c r="L184" i="2"/>
  <c r="D406" i="6" s="1"/>
  <c r="L154" i="2"/>
  <c r="D311" i="6" s="1"/>
  <c r="L264" i="2"/>
  <c r="D338" i="6" s="1"/>
  <c r="L314" i="2"/>
  <c r="D303" i="6" s="1"/>
  <c r="L156" i="2"/>
  <c r="D372" i="6" s="1"/>
  <c r="L344" i="2"/>
  <c r="D48" i="6" s="1"/>
  <c r="L207" i="2"/>
  <c r="D81" i="6" s="1"/>
  <c r="L282" i="2"/>
  <c r="D49" i="6" s="1"/>
  <c r="L289" i="2"/>
  <c r="D196" i="6" s="1"/>
  <c r="L381" i="2"/>
  <c r="D67" i="6" s="1"/>
  <c r="L320" i="2"/>
  <c r="D370" i="6" s="1"/>
  <c r="L368" i="2"/>
  <c r="D236" i="6" s="1"/>
  <c r="L208" i="2"/>
  <c r="D121" i="6" s="1"/>
  <c r="L341" i="2"/>
  <c r="D244" i="6" s="1"/>
  <c r="L202" i="2"/>
  <c r="D352" i="6" s="1"/>
  <c r="L309" i="2"/>
  <c r="D187" i="6" s="1"/>
  <c r="L369" i="2"/>
  <c r="D405" i="6" s="1"/>
  <c r="L343" i="2"/>
  <c r="D307" i="6" s="1"/>
  <c r="L386" i="2"/>
  <c r="D72" i="6" s="1"/>
  <c r="L308" i="2"/>
  <c r="D152" i="6" s="1"/>
  <c r="L404" i="2"/>
  <c r="D62" i="6" s="1"/>
  <c r="L384" i="2"/>
  <c r="D78" i="6" s="1"/>
  <c r="L390" i="2"/>
  <c r="D298" i="6" s="1"/>
  <c r="L334" i="2"/>
  <c r="D359" i="6" s="1"/>
  <c r="L39" i="2"/>
  <c r="D257" i="6" s="1"/>
  <c r="L102" i="2"/>
  <c r="D82" i="6" s="1"/>
  <c r="L197" i="2"/>
  <c r="D215" i="6" s="1"/>
  <c r="L75" i="2"/>
  <c r="D254" i="6" s="1"/>
  <c r="L103" i="2"/>
  <c r="D167" i="6" s="1"/>
  <c r="L332" i="2"/>
  <c r="D279" i="6" s="1"/>
  <c r="L297" i="2"/>
  <c r="D378" i="6" s="1"/>
  <c r="L123" i="2"/>
  <c r="D21" i="6" s="1"/>
  <c r="L176" i="2"/>
  <c r="D329" i="6" s="1"/>
  <c r="L319" i="2"/>
  <c r="D410" i="6" s="1"/>
  <c r="L220" i="2"/>
  <c r="D145" i="6" s="1"/>
  <c r="L173" i="2"/>
  <c r="D132" i="6" s="1"/>
  <c r="L269" i="2"/>
  <c r="D248" i="6" s="1"/>
  <c r="L171" i="2"/>
  <c r="D334" i="6" s="1"/>
  <c r="L346" i="2"/>
  <c r="D139" i="6" s="1"/>
  <c r="L395" i="2"/>
  <c r="D330" i="6" s="1"/>
  <c r="L64" i="2"/>
  <c r="D37" i="6" s="1"/>
  <c r="L83" i="2"/>
  <c r="D151" i="6" s="1"/>
  <c r="L211" i="2"/>
  <c r="D392" i="6" s="1"/>
  <c r="L60" i="2"/>
  <c r="D53" i="6" s="1"/>
  <c r="L227" i="2"/>
  <c r="D316" i="6" s="1"/>
  <c r="L55" i="2"/>
  <c r="D373" i="6" s="1"/>
  <c r="L88" i="2"/>
  <c r="D148" i="6" s="1"/>
  <c r="L217" i="2"/>
  <c r="D365" i="6" s="1"/>
  <c r="L21" i="2"/>
  <c r="D366" i="6" s="1"/>
  <c r="L86" i="2"/>
  <c r="D137" i="6" s="1"/>
  <c r="L72" i="2"/>
  <c r="D217" i="6" s="1"/>
  <c r="L106" i="2"/>
  <c r="D285" i="6" s="1"/>
  <c r="L374" i="2"/>
  <c r="D389" i="6" s="1"/>
  <c r="L366" i="2"/>
  <c r="D319" i="6" s="1"/>
  <c r="L226" i="2"/>
  <c r="D216" i="6" s="1"/>
  <c r="L130" i="2"/>
  <c r="D89" i="6" s="1"/>
  <c r="L364" i="2"/>
  <c r="D200" i="6" s="1"/>
  <c r="L323" i="2"/>
  <c r="D58" i="6" s="1"/>
  <c r="L352" i="2"/>
  <c r="D141" i="6" s="1"/>
  <c r="L186" i="2"/>
  <c r="D313" i="6" s="1"/>
  <c r="L273" i="2"/>
  <c r="D64" i="6" s="1"/>
  <c r="L46" i="2"/>
  <c r="D175" i="6" s="1"/>
  <c r="L36" i="2"/>
  <c r="D238" i="6" s="1"/>
  <c r="L248" i="2"/>
  <c r="D325" i="6" s="1"/>
  <c r="L239" i="2"/>
  <c r="D163" i="6" s="1"/>
  <c r="L304" i="2"/>
  <c r="D26" i="6" s="1"/>
  <c r="L328" i="2"/>
  <c r="D324" i="6" s="1"/>
  <c r="L333" i="2"/>
  <c r="D190" i="6" s="1"/>
  <c r="L383" i="2"/>
  <c r="D172" i="6" s="1"/>
  <c r="L350" i="2"/>
  <c r="D43" i="6" s="1"/>
  <c r="L229" i="2"/>
  <c r="D398" i="6" s="1"/>
  <c r="L330" i="2"/>
  <c r="D292" i="6" s="1"/>
  <c r="L392" i="2"/>
  <c r="D401" i="6" s="1"/>
  <c r="L379" i="2"/>
  <c r="D42" i="6" s="1"/>
  <c r="L398" i="2"/>
  <c r="D47" i="6" s="1"/>
  <c r="L388" i="2"/>
  <c r="D85" i="6" s="1"/>
  <c r="L345" i="2"/>
  <c r="D80" i="6" s="1"/>
  <c r="L380" i="2"/>
  <c r="D25" i="6" s="1"/>
  <c r="L49" i="2"/>
  <c r="D281" i="6" s="1"/>
  <c r="L191" i="2"/>
  <c r="D61" i="6" s="1"/>
  <c r="L214" i="2"/>
  <c r="D343" i="6" s="1"/>
  <c r="L338" i="2"/>
  <c r="D321" i="6" s="1"/>
  <c r="L356" i="2"/>
  <c r="D75" i="6" s="1"/>
  <c r="L233" i="2"/>
  <c r="D27" i="6" s="1"/>
  <c r="L389" i="2"/>
  <c r="D264" i="6" s="1"/>
  <c r="L221" i="2"/>
  <c r="D159" i="6" s="1"/>
  <c r="L385" i="2"/>
  <c r="D171" i="6" s="1"/>
  <c r="L382" i="2"/>
  <c r="D65" i="6" s="1"/>
  <c r="E18" i="6" l="1"/>
  <c r="F18" i="6" s="1"/>
  <c r="L183" i="2"/>
  <c r="L401" i="2"/>
  <c r="L347" i="2"/>
  <c r="L256" i="2"/>
  <c r="L14" i="2"/>
  <c r="L42" i="2"/>
  <c r="L104" i="2"/>
  <c r="L18" i="2"/>
  <c r="L209" i="2"/>
  <c r="L365" i="2"/>
  <c r="E19" i="6" l="1"/>
  <c r="E20" i="6" s="1"/>
  <c r="E21" i="6" s="1"/>
  <c r="E22" i="6" s="1"/>
  <c r="E23" i="6" s="1"/>
  <c r="E24" i="6" s="1"/>
  <c r="E25" i="6" s="1"/>
  <c r="E26" i="6" s="1"/>
  <c r="E27" i="6" s="1"/>
  <c r="E28" i="6" s="1"/>
  <c r="E29" i="6" s="1"/>
  <c r="E30" i="6" s="1"/>
  <c r="E31" i="6" s="1"/>
  <c r="E32" i="6" s="1"/>
  <c r="E33" i="6" s="1"/>
  <c r="E34" i="6" s="1"/>
  <c r="E35" i="6" s="1"/>
  <c r="E36" i="6" s="1"/>
  <c r="E37" i="6" s="1"/>
  <c r="E38" i="6" s="1"/>
  <c r="E39" i="6" s="1"/>
  <c r="E40" i="6" s="1"/>
  <c r="E41" i="6" s="1"/>
  <c r="E42" i="6" s="1"/>
  <c r="E43" i="6" s="1"/>
  <c r="E44" i="6" s="1"/>
  <c r="E45" i="6" s="1"/>
  <c r="E46" i="6" s="1"/>
  <c r="E47" i="6" s="1"/>
  <c r="E48" i="6" s="1"/>
  <c r="E49" i="6" s="1"/>
  <c r="E50" i="6" s="1"/>
  <c r="E51" i="6" s="1"/>
  <c r="E52" i="6" s="1"/>
  <c r="E53" i="6" s="1"/>
  <c r="E54" i="6" s="1"/>
  <c r="E55" i="6" s="1"/>
  <c r="E56" i="6" s="1"/>
  <c r="E57" i="6" s="1"/>
  <c r="E58" i="6" s="1"/>
  <c r="E59" i="6" s="1"/>
  <c r="E60" i="6" s="1"/>
  <c r="E61" i="6" s="1"/>
  <c r="E62" i="6" s="1"/>
  <c r="E63" i="6" s="1"/>
  <c r="E64" i="6" s="1"/>
  <c r="E65" i="6" s="1"/>
  <c r="E66" i="6" s="1"/>
  <c r="E67" i="6" s="1"/>
  <c r="E68" i="6" s="1"/>
  <c r="E69" i="6" s="1"/>
  <c r="E70" i="6" s="1"/>
  <c r="E71" i="6" s="1"/>
  <c r="E72" i="6" s="1"/>
  <c r="E73" i="6" s="1"/>
  <c r="E74" i="6" s="1"/>
  <c r="E75" i="6" s="1"/>
  <c r="E76" i="6" s="1"/>
  <c r="E77" i="6" s="1"/>
  <c r="E78" i="6" s="1"/>
  <c r="E79" i="6" s="1"/>
  <c r="E80" i="6" s="1"/>
  <c r="E81" i="6" s="1"/>
  <c r="E82" i="6" s="1"/>
  <c r="E83" i="6" s="1"/>
  <c r="E84" i="6" s="1"/>
  <c r="E85" i="6" s="1"/>
  <c r="E86" i="6" s="1"/>
  <c r="E87" i="6" s="1"/>
  <c r="E88" i="6" s="1"/>
  <c r="E89" i="6" s="1"/>
  <c r="E90" i="6" s="1"/>
  <c r="E91" i="6" s="1"/>
  <c r="E92" i="6" s="1"/>
  <c r="E93" i="6" s="1"/>
  <c r="E94" i="6" s="1"/>
  <c r="E95" i="6" s="1"/>
  <c r="E96" i="6" s="1"/>
  <c r="E97" i="6" s="1"/>
  <c r="E98" i="6" s="1"/>
  <c r="E99" i="6" s="1"/>
  <c r="E100" i="6" s="1"/>
  <c r="E101" i="6" s="1"/>
  <c r="E102" i="6" s="1"/>
  <c r="E103" i="6" s="1"/>
  <c r="E104" i="6" s="1"/>
  <c r="E105" i="6" s="1"/>
  <c r="E106" i="6" s="1"/>
  <c r="E107" i="6" s="1"/>
  <c r="E108" i="6" s="1"/>
  <c r="E109" i="6" s="1"/>
  <c r="E110" i="6" s="1"/>
  <c r="E111" i="6" s="1"/>
  <c r="E112" i="6" s="1"/>
  <c r="E113" i="6" s="1"/>
  <c r="E114" i="6" s="1"/>
  <c r="E115" i="6" s="1"/>
  <c r="E116" i="6" s="1"/>
  <c r="E117" i="6" s="1"/>
  <c r="E118" i="6" s="1"/>
  <c r="E119" i="6" s="1"/>
  <c r="E120" i="6" s="1"/>
  <c r="E121" i="6" s="1"/>
  <c r="E122" i="6" s="1"/>
  <c r="E123" i="6" s="1"/>
  <c r="E124" i="6" s="1"/>
  <c r="E125" i="6" s="1"/>
  <c r="E126" i="6" s="1"/>
  <c r="E127" i="6" s="1"/>
  <c r="E128" i="6" s="1"/>
  <c r="E129" i="6" s="1"/>
  <c r="E130" i="6" s="1"/>
  <c r="E131" i="6" s="1"/>
  <c r="E132" i="6" s="1"/>
  <c r="E133" i="6" s="1"/>
  <c r="E134" i="6" s="1"/>
  <c r="E135" i="6" s="1"/>
  <c r="E136" i="6" s="1"/>
  <c r="E137" i="6" s="1"/>
  <c r="E138" i="6" s="1"/>
  <c r="E139" i="6" s="1"/>
  <c r="E140" i="6" s="1"/>
  <c r="E141" i="6" s="1"/>
  <c r="E142" i="6" s="1"/>
  <c r="E143" i="6" s="1"/>
  <c r="E144" i="6" s="1"/>
  <c r="E145" i="6" s="1"/>
  <c r="E146" i="6" s="1"/>
  <c r="E147" i="6" s="1"/>
  <c r="E148" i="6" s="1"/>
  <c r="E149" i="6" s="1"/>
  <c r="E150" i="6" s="1"/>
  <c r="E151" i="6" s="1"/>
  <c r="E152" i="6" s="1"/>
  <c r="E153" i="6" s="1"/>
  <c r="E154" i="6" s="1"/>
  <c r="E155" i="6" s="1"/>
  <c r="E156" i="6" s="1"/>
  <c r="E157" i="6" s="1"/>
  <c r="E158" i="6" s="1"/>
  <c r="E159" i="6" s="1"/>
  <c r="E160" i="6" s="1"/>
  <c r="E161" i="6" s="1"/>
  <c r="E162" i="6" s="1"/>
  <c r="E163" i="6" s="1"/>
  <c r="E164" i="6" s="1"/>
  <c r="E165" i="6" s="1"/>
  <c r="E166" i="6" s="1"/>
  <c r="E167" i="6" s="1"/>
  <c r="E168" i="6" s="1"/>
  <c r="E169" i="6" s="1"/>
  <c r="E170" i="6" s="1"/>
  <c r="E171" i="6" s="1"/>
  <c r="E172" i="6" s="1"/>
  <c r="E173" i="6" s="1"/>
  <c r="E174" i="6" s="1"/>
  <c r="E175" i="6" s="1"/>
  <c r="E176" i="6" s="1"/>
  <c r="E177" i="6" s="1"/>
  <c r="E178" i="6" s="1"/>
  <c r="E179" i="6" s="1"/>
  <c r="E180" i="6" s="1"/>
  <c r="E181" i="6" s="1"/>
  <c r="E182" i="6" s="1"/>
  <c r="E183" i="6" s="1"/>
  <c r="E184" i="6" s="1"/>
  <c r="E185" i="6" s="1"/>
  <c r="E186" i="6" s="1"/>
  <c r="E187" i="6" s="1"/>
  <c r="E188" i="6" s="1"/>
  <c r="E189" i="6" s="1"/>
  <c r="E190" i="6" s="1"/>
  <c r="E191" i="6" s="1"/>
  <c r="E192" i="6" s="1"/>
  <c r="E193" i="6" s="1"/>
  <c r="E194" i="6" s="1"/>
  <c r="E195" i="6" s="1"/>
  <c r="E196" i="6" s="1"/>
  <c r="E197" i="6" s="1"/>
  <c r="E198" i="6" s="1"/>
  <c r="E199" i="6" s="1"/>
  <c r="E200" i="6" s="1"/>
  <c r="E201" i="6" s="1"/>
  <c r="E202" i="6" s="1"/>
  <c r="E203" i="6" s="1"/>
  <c r="E204" i="6" s="1"/>
  <c r="E205" i="6" s="1"/>
  <c r="E206" i="6" s="1"/>
  <c r="E207" i="6" s="1"/>
  <c r="E208" i="6" s="1"/>
  <c r="E209" i="6" s="1"/>
  <c r="E210" i="6" s="1"/>
  <c r="E211" i="6" s="1"/>
  <c r="E212" i="6" s="1"/>
  <c r="E213" i="6" s="1"/>
  <c r="E214" i="6" s="1"/>
  <c r="E215" i="6" s="1"/>
  <c r="E216" i="6" s="1"/>
  <c r="E217" i="6" s="1"/>
  <c r="E218" i="6" s="1"/>
  <c r="E219" i="6" s="1"/>
  <c r="E220" i="6" s="1"/>
  <c r="E221" i="6" s="1"/>
  <c r="E222" i="6" s="1"/>
  <c r="E223" i="6" s="1"/>
  <c r="E224" i="6" s="1"/>
  <c r="E225" i="6" s="1"/>
  <c r="E226" i="6" s="1"/>
  <c r="E227" i="6" s="1"/>
  <c r="E228" i="6" s="1"/>
  <c r="E229" i="6" s="1"/>
  <c r="E230" i="6" s="1"/>
  <c r="E231" i="6" s="1"/>
  <c r="E232" i="6" s="1"/>
  <c r="E233" i="6" s="1"/>
  <c r="E234" i="6" s="1"/>
  <c r="E235" i="6" s="1"/>
  <c r="E236" i="6" s="1"/>
  <c r="E237" i="6" s="1"/>
  <c r="E238" i="6" s="1"/>
  <c r="E239" i="6" s="1"/>
  <c r="E240" i="6" s="1"/>
  <c r="E241" i="6" s="1"/>
  <c r="E242" i="6" s="1"/>
  <c r="E243" i="6" s="1"/>
  <c r="E244" i="6" s="1"/>
  <c r="E245" i="6" s="1"/>
  <c r="E246" i="6" s="1"/>
  <c r="E247" i="6" s="1"/>
  <c r="E248" i="6" s="1"/>
  <c r="E249" i="6" s="1"/>
  <c r="E250" i="6" s="1"/>
  <c r="E251" i="6" s="1"/>
  <c r="E252" i="6" s="1"/>
  <c r="E253" i="6" s="1"/>
  <c r="E254" i="6" s="1"/>
  <c r="E255" i="6" s="1"/>
  <c r="E256" i="6" s="1"/>
  <c r="E257" i="6" s="1"/>
  <c r="E258" i="6" s="1"/>
  <c r="E259" i="6" s="1"/>
  <c r="E260" i="6" s="1"/>
  <c r="E261" i="6" s="1"/>
  <c r="E262" i="6" s="1"/>
  <c r="E263" i="6" s="1"/>
  <c r="E264" i="6" s="1"/>
  <c r="E265" i="6" s="1"/>
  <c r="E266" i="6" s="1"/>
  <c r="E267" i="6" s="1"/>
  <c r="E268" i="6" s="1"/>
  <c r="E269" i="6" s="1"/>
  <c r="E270" i="6" s="1"/>
  <c r="E271" i="6" s="1"/>
  <c r="E272" i="6" s="1"/>
  <c r="E273" i="6" s="1"/>
  <c r="E274" i="6" s="1"/>
  <c r="E275" i="6" s="1"/>
  <c r="E276" i="6" s="1"/>
  <c r="E277" i="6" s="1"/>
  <c r="E278" i="6" s="1"/>
  <c r="E279" i="6" s="1"/>
  <c r="E280" i="6" s="1"/>
  <c r="E281" i="6" s="1"/>
  <c r="E282" i="6" s="1"/>
  <c r="E283" i="6" s="1"/>
  <c r="E284" i="6" s="1"/>
  <c r="E285" i="6" s="1"/>
  <c r="E286" i="6" s="1"/>
  <c r="E287" i="6" s="1"/>
  <c r="E288" i="6" s="1"/>
  <c r="E289" i="6" s="1"/>
  <c r="E290" i="6" s="1"/>
  <c r="E291" i="6" s="1"/>
  <c r="E292" i="6" s="1"/>
  <c r="E293" i="6" s="1"/>
  <c r="E294" i="6" s="1"/>
  <c r="E295" i="6" s="1"/>
  <c r="E296" i="6" s="1"/>
  <c r="E297" i="6" s="1"/>
  <c r="E298" i="6" s="1"/>
  <c r="E299" i="6" s="1"/>
  <c r="E300" i="6" s="1"/>
  <c r="E301" i="6" s="1"/>
  <c r="E302" i="6" s="1"/>
  <c r="E303" i="6" s="1"/>
  <c r="E304" i="6" s="1"/>
  <c r="E305" i="6" s="1"/>
  <c r="E306" i="6" s="1"/>
  <c r="E307" i="6" s="1"/>
  <c r="E308" i="6" s="1"/>
  <c r="E309" i="6" s="1"/>
  <c r="E310" i="6" s="1"/>
  <c r="E311" i="6" s="1"/>
  <c r="E312" i="6" s="1"/>
  <c r="E313" i="6" s="1"/>
  <c r="E314" i="6" s="1"/>
  <c r="E315" i="6" s="1"/>
  <c r="E316" i="6" s="1"/>
  <c r="E317" i="6" s="1"/>
  <c r="E318" i="6" s="1"/>
  <c r="E319" i="6" s="1"/>
  <c r="E320" i="6" s="1"/>
  <c r="E321" i="6" s="1"/>
  <c r="E322" i="6" s="1"/>
  <c r="E323" i="6" s="1"/>
  <c r="E324" i="6" s="1"/>
  <c r="E325" i="6" s="1"/>
  <c r="E326" i="6" s="1"/>
  <c r="E327" i="6" s="1"/>
  <c r="E328" i="6" s="1"/>
  <c r="E329" i="6" s="1"/>
  <c r="E330" i="6" s="1"/>
  <c r="E331" i="6" s="1"/>
  <c r="E332" i="6" s="1"/>
  <c r="E333" i="6" s="1"/>
  <c r="E334" i="6" s="1"/>
  <c r="E335" i="6" s="1"/>
  <c r="E336" i="6" s="1"/>
  <c r="E337" i="6" s="1"/>
  <c r="E338" i="6" s="1"/>
  <c r="E339" i="6" s="1"/>
  <c r="E340" i="6" s="1"/>
  <c r="E341" i="6" s="1"/>
  <c r="E342" i="6" s="1"/>
  <c r="E343" i="6" s="1"/>
  <c r="E344" i="6" s="1"/>
  <c r="E345" i="6" s="1"/>
  <c r="E346" i="6" s="1"/>
  <c r="E347" i="6" s="1"/>
  <c r="E348" i="6" s="1"/>
  <c r="E349" i="6" s="1"/>
  <c r="E350" i="6" s="1"/>
  <c r="E351" i="6" s="1"/>
  <c r="E352" i="6" s="1"/>
  <c r="E353" i="6" s="1"/>
  <c r="E354" i="6" s="1"/>
  <c r="E355" i="6" s="1"/>
  <c r="E356" i="6" s="1"/>
  <c r="E357" i="6" s="1"/>
  <c r="E358" i="6" s="1"/>
  <c r="E359" i="6" s="1"/>
  <c r="E360" i="6" s="1"/>
  <c r="E361" i="6" s="1"/>
  <c r="E362" i="6" s="1"/>
  <c r="E363" i="6" s="1"/>
  <c r="E364" i="6" s="1"/>
  <c r="E365" i="6" s="1"/>
  <c r="E366" i="6" s="1"/>
  <c r="E367" i="6" s="1"/>
  <c r="E368" i="6" s="1"/>
  <c r="E369" i="6" s="1"/>
  <c r="E370" i="6" s="1"/>
  <c r="E371" i="6" s="1"/>
  <c r="E372" i="6" s="1"/>
  <c r="E373" i="6" s="1"/>
  <c r="E374" i="6" s="1"/>
  <c r="E375" i="6" s="1"/>
  <c r="E376" i="6" s="1"/>
  <c r="E377" i="6" s="1"/>
  <c r="E378" i="6" s="1"/>
  <c r="E379" i="6" s="1"/>
  <c r="E380" i="6" s="1"/>
  <c r="E381" i="6" s="1"/>
  <c r="E382" i="6" s="1"/>
  <c r="E383" i="6" s="1"/>
  <c r="E384" i="6" s="1"/>
  <c r="E385" i="6" s="1"/>
  <c r="E386" i="6" s="1"/>
  <c r="E387" i="6" s="1"/>
  <c r="E388" i="6" s="1"/>
  <c r="E389" i="6" s="1"/>
  <c r="E390" i="6" s="1"/>
  <c r="E391" i="6" s="1"/>
  <c r="E392" i="6" s="1"/>
  <c r="E393" i="6" s="1"/>
  <c r="E394" i="6" s="1"/>
  <c r="E395" i="6" s="1"/>
  <c r="E396" i="6" s="1"/>
  <c r="E397" i="6" s="1"/>
  <c r="E398" i="6" s="1"/>
  <c r="E399" i="6" s="1"/>
  <c r="E400" i="6" s="1"/>
  <c r="E401" i="6" s="1"/>
  <c r="E402" i="6" s="1"/>
  <c r="E403" i="6" s="1"/>
  <c r="E404" i="6" s="1"/>
  <c r="E405" i="6" s="1"/>
  <c r="E406" i="6" s="1"/>
  <c r="E407" i="6" s="1"/>
  <c r="E408" i="6" s="1"/>
  <c r="E409" i="6" s="1"/>
  <c r="E410" i="6" s="1"/>
  <c r="E411" i="6" s="1"/>
  <c r="E412" i="6" s="1"/>
  <c r="E413" i="6" s="1"/>
  <c r="L424" i="2"/>
  <c r="L423" i="2"/>
  <c r="L421" i="2" l="1"/>
  <c r="F19" i="6" l="1"/>
  <c r="F22" i="6" l="1"/>
  <c r="F20" i="6"/>
  <c r="F21" i="6" l="1"/>
  <c r="F23" i="6" l="1"/>
  <c r="F24" i="6" l="1"/>
  <c r="F27" i="6" l="1"/>
  <c r="F25" i="6"/>
  <c r="F26" i="6" l="1"/>
  <c r="F28" i="6" l="1"/>
  <c r="F29" i="6" l="1"/>
  <c r="F30" i="6" l="1"/>
  <c r="F31" i="6" l="1"/>
  <c r="F32" i="6" l="1"/>
  <c r="F33" i="6" l="1"/>
  <c r="F34" i="6" l="1"/>
  <c r="F35" i="6" l="1"/>
  <c r="F36" i="6" l="1"/>
  <c r="F37" i="6" l="1"/>
  <c r="F38" i="6" l="1"/>
  <c r="F39" i="6" l="1"/>
  <c r="F40" i="6" l="1"/>
  <c r="F41" i="6" l="1"/>
  <c r="F42" i="6" l="1"/>
  <c r="F43" i="6" l="1"/>
  <c r="F44" i="6" l="1"/>
  <c r="F45" i="6" l="1"/>
  <c r="F46" i="6" l="1"/>
  <c r="F47" i="6" l="1"/>
  <c r="F48" i="6" l="1"/>
  <c r="F49" i="6" l="1"/>
  <c r="F50" i="6" l="1"/>
  <c r="F51" i="6" l="1"/>
  <c r="F52" i="6" l="1"/>
  <c r="F54" i="6" l="1"/>
  <c r="F56" i="6" l="1"/>
  <c r="F53" i="6"/>
  <c r="F55" i="6" l="1"/>
  <c r="F57" i="6" l="1"/>
  <c r="F58" i="6" l="1"/>
  <c r="F59" i="6" l="1"/>
  <c r="F60" i="6" l="1"/>
  <c r="F61" i="6" l="1"/>
  <c r="F62" i="6" l="1"/>
  <c r="F63" i="6" l="1"/>
  <c r="F64" i="6" l="1"/>
  <c r="F65" i="6" l="1"/>
  <c r="F66" i="6" l="1"/>
  <c r="F67" i="6" l="1"/>
  <c r="F68" i="6" l="1"/>
  <c r="F69" i="6" l="1"/>
  <c r="F70" i="6" l="1"/>
  <c r="F71" i="6" l="1"/>
  <c r="F72" i="6" l="1"/>
  <c r="F73" i="6" l="1"/>
  <c r="F74" i="6" l="1"/>
  <c r="F75" i="6" l="1"/>
  <c r="F76" i="6" l="1"/>
  <c r="F77" i="6" l="1"/>
  <c r="F78" i="6" l="1"/>
  <c r="F79" i="6" l="1"/>
  <c r="F80" i="6" l="1"/>
  <c r="F81" i="6" l="1"/>
  <c r="F82" i="6" l="1"/>
  <c r="F83" i="6" l="1"/>
  <c r="F86" i="6" l="1"/>
  <c r="F84" i="6"/>
  <c r="F85" i="6" l="1"/>
  <c r="F87" i="6" l="1"/>
  <c r="F88" i="6" l="1"/>
  <c r="F89" i="6" l="1"/>
  <c r="F90" i="6" l="1"/>
  <c r="F91" i="6" l="1"/>
  <c r="F92" i="6" l="1"/>
  <c r="F93" i="6" l="1"/>
  <c r="F94" i="6" l="1"/>
  <c r="F95" i="6" l="1"/>
  <c r="F96" i="6" l="1"/>
  <c r="F97" i="6" l="1"/>
  <c r="F98" i="6" l="1"/>
  <c r="F99" i="6" l="1"/>
  <c r="F100" i="6" l="1"/>
  <c r="F101" i="6" l="1"/>
  <c r="F102" i="6" l="1"/>
  <c r="F103" i="6" l="1"/>
  <c r="F104" i="6" l="1"/>
  <c r="F105" i="6" l="1"/>
  <c r="F106" i="6" l="1"/>
  <c r="F107" i="6" l="1"/>
  <c r="F108" i="6" l="1"/>
  <c r="F109" i="6" l="1"/>
  <c r="F110" i="6" l="1"/>
  <c r="F111" i="6" l="1"/>
  <c r="F114" i="6" l="1"/>
  <c r="F112" i="6"/>
  <c r="F113" i="6" l="1"/>
  <c r="F115" i="6" l="1"/>
  <c r="F116" i="6" l="1"/>
  <c r="F117" i="6" l="1"/>
  <c r="F118" i="6" l="1"/>
  <c r="F119" i="6" l="1"/>
  <c r="F120" i="6" l="1"/>
  <c r="F121" i="6" l="1"/>
  <c r="F122" i="6" l="1"/>
  <c r="F123" i="6" l="1"/>
  <c r="F126" i="6" l="1"/>
  <c r="F124" i="6"/>
  <c r="F125" i="6" l="1"/>
  <c r="F127" i="6" l="1"/>
  <c r="F128" i="6" l="1"/>
  <c r="F129" i="6" l="1"/>
  <c r="F130" i="6" l="1"/>
  <c r="F131" i="6" l="1"/>
  <c r="F132" i="6" l="1"/>
  <c r="F133" i="6" l="1"/>
  <c r="F136" i="6" l="1"/>
  <c r="F134" i="6"/>
  <c r="F135" i="6" l="1"/>
  <c r="F137" i="6" l="1"/>
  <c r="F138" i="6" l="1"/>
  <c r="F139" i="6" l="1"/>
  <c r="F140" i="6" l="1"/>
  <c r="F141" i="6" l="1"/>
  <c r="F142" i="6" l="1"/>
  <c r="F145" i="6" l="1"/>
  <c r="F143" i="6"/>
  <c r="F144" i="6" l="1"/>
  <c r="F146" i="6" l="1"/>
  <c r="F147" i="6" l="1"/>
  <c r="F148" i="6" l="1"/>
  <c r="F149" i="6" l="1"/>
  <c r="F150" i="6" l="1"/>
  <c r="F151" i="6" l="1"/>
  <c r="F152" i="6" l="1"/>
  <c r="F153" i="6" l="1"/>
  <c r="F154" i="6" l="1"/>
  <c r="F155" i="6" l="1"/>
  <c r="F156" i="6" l="1"/>
  <c r="F159" i="6" l="1"/>
  <c r="F157" i="6"/>
  <c r="F158" i="6" l="1"/>
  <c r="F160" i="6" l="1"/>
  <c r="F161" i="6" l="1"/>
  <c r="F164" i="6" l="1"/>
  <c r="F162" i="6"/>
  <c r="F163" i="6" l="1"/>
  <c r="F165" i="6" l="1"/>
  <c r="F166" i="6" l="1"/>
  <c r="F167" i="6" l="1"/>
  <c r="F168" i="6" l="1"/>
  <c r="F169" i="6" l="1"/>
  <c r="F170" i="6" l="1"/>
  <c r="F171" i="6" l="1"/>
  <c r="F172" i="6" l="1"/>
  <c r="F173" i="6" l="1"/>
  <c r="F174" i="6" l="1"/>
  <c r="F175" i="6" l="1"/>
  <c r="F176" i="6" l="1"/>
  <c r="F177" i="6" l="1"/>
  <c r="F178" i="6" l="1"/>
  <c r="F179" i="6" l="1"/>
  <c r="F180" i="6" l="1"/>
  <c r="F181" i="6" l="1"/>
  <c r="F182" i="6" l="1"/>
  <c r="F183" i="6" l="1"/>
  <c r="F184" i="6" l="1"/>
  <c r="F185" i="6" l="1"/>
  <c r="F186" i="6" l="1"/>
  <c r="F187" i="6" l="1"/>
  <c r="F188" i="6" l="1"/>
  <c r="F189" i="6" l="1"/>
  <c r="F190" i="6" l="1"/>
  <c r="F191" i="6" l="1"/>
  <c r="F192" i="6" l="1"/>
  <c r="F193" i="6" l="1"/>
  <c r="F194" i="6" l="1"/>
  <c r="F197" i="6" l="1"/>
  <c r="F195" i="6"/>
  <c r="F196" i="6" l="1"/>
  <c r="F198" i="6" l="1"/>
  <c r="F199" i="6" l="1"/>
  <c r="F200" i="6" l="1"/>
  <c r="F201" i="6" l="1"/>
  <c r="F202" i="6" l="1"/>
  <c r="F203" i="6" l="1"/>
  <c r="F204" i="6" l="1"/>
  <c r="F205" i="6" l="1"/>
  <c r="F206" i="6" l="1"/>
  <c r="F207" i="6" l="1"/>
  <c r="F208" i="6" l="1"/>
  <c r="F209" i="6" l="1"/>
  <c r="F210" i="6" l="1"/>
  <c r="F211" i="6" l="1"/>
  <c r="F212" i="6" l="1"/>
  <c r="F213" i="6" l="1"/>
  <c r="F214" i="6" l="1"/>
  <c r="F215" i="6" l="1"/>
  <c r="F216" i="6" l="1"/>
  <c r="F217" i="6" l="1"/>
  <c r="F218" i="6" l="1"/>
  <c r="F219" i="6" l="1"/>
  <c r="F220" i="6" l="1"/>
  <c r="F221" i="6" l="1"/>
  <c r="F222" i="6" l="1"/>
  <c r="F223" i="6" l="1"/>
  <c r="F224" i="6" l="1"/>
  <c r="F225" i="6" l="1"/>
  <c r="F226" i="6" l="1"/>
  <c r="F227" i="6" l="1"/>
  <c r="F228" i="6" l="1"/>
  <c r="F229" i="6" l="1"/>
  <c r="F230" i="6" l="1"/>
  <c r="F231" i="6" l="1"/>
  <c r="F234" i="6" l="1"/>
  <c r="F232" i="6"/>
  <c r="F233" i="6" l="1"/>
  <c r="F235" i="6" l="1"/>
  <c r="F236" i="6" l="1"/>
  <c r="F237" i="6" l="1"/>
  <c r="F238" i="6" l="1"/>
  <c r="F239" i="6" l="1"/>
  <c r="F240" i="6" l="1"/>
  <c r="F241" i="6" l="1"/>
  <c r="F242" i="6" l="1"/>
  <c r="F243" i="6" l="1"/>
  <c r="F244" i="6" l="1"/>
  <c r="F245" i="6" l="1"/>
  <c r="F246" i="6" l="1"/>
  <c r="F247" i="6" l="1"/>
  <c r="F248" i="6" l="1"/>
  <c r="F249" i="6" l="1"/>
  <c r="F250" i="6" l="1"/>
  <c r="F251" i="6" l="1"/>
  <c r="F252" i="6" l="1"/>
  <c r="F253" i="6" l="1"/>
  <c r="F256" i="6" l="1"/>
  <c r="F254" i="6"/>
  <c r="F255" i="6" l="1"/>
  <c r="F257" i="6" l="1"/>
  <c r="F258" i="6" l="1"/>
  <c r="F259" i="6" l="1"/>
  <c r="F260" i="6" l="1"/>
  <c r="F261" i="6" l="1"/>
  <c r="F262" i="6" l="1"/>
  <c r="F263" i="6" l="1"/>
  <c r="F264" i="6" l="1"/>
  <c r="F265" i="6" l="1"/>
  <c r="F266" i="6" l="1"/>
  <c r="F267" i="6" l="1"/>
  <c r="F268" i="6" l="1"/>
  <c r="F269" i="6" l="1"/>
  <c r="F270" i="6" l="1"/>
  <c r="F271" i="6" l="1"/>
  <c r="F272" i="6" l="1"/>
  <c r="F273" i="6" l="1"/>
  <c r="F274" i="6" l="1"/>
  <c r="F275" i="6" l="1"/>
  <c r="F276" i="6" l="1"/>
  <c r="F277" i="6" l="1"/>
  <c r="F278" i="6" l="1"/>
  <c r="F279" i="6" l="1"/>
  <c r="F280" i="6" l="1"/>
  <c r="F281" i="6" l="1"/>
  <c r="F282" i="6" l="1"/>
  <c r="F283" i="6" l="1"/>
  <c r="F284" i="6" l="1"/>
  <c r="F285" i="6" l="1"/>
  <c r="F286" i="6" l="1"/>
  <c r="F287" i="6" l="1"/>
  <c r="F288" i="6" l="1"/>
  <c r="F289" i="6" l="1"/>
  <c r="F290" i="6" l="1"/>
  <c r="F291" i="6" l="1"/>
  <c r="F292" i="6" l="1"/>
  <c r="F293" i="6" l="1"/>
  <c r="F294" i="6" l="1"/>
  <c r="F295" i="6" l="1"/>
  <c r="F296" i="6" l="1"/>
  <c r="F297" i="6" l="1"/>
  <c r="F298" i="6" l="1"/>
  <c r="F299" i="6" l="1"/>
  <c r="F300" i="6" l="1"/>
  <c r="F301" i="6" l="1"/>
  <c r="F302" i="6" l="1"/>
  <c r="F303" i="6" l="1"/>
  <c r="F304" i="6" l="1"/>
  <c r="F305" i="6" l="1"/>
  <c r="F306" i="6" l="1"/>
  <c r="F307" i="6" l="1"/>
  <c r="F308" i="6" l="1"/>
  <c r="F309" i="6" l="1"/>
  <c r="F310" i="6" l="1"/>
  <c r="F311" i="6" l="1"/>
  <c r="F312" i="6" l="1"/>
  <c r="F313" i="6" l="1"/>
  <c r="F314" i="6" l="1"/>
  <c r="F315" i="6" l="1"/>
  <c r="F316" i="6" l="1"/>
  <c r="F317" i="6" l="1"/>
  <c r="F318" i="6" l="1"/>
  <c r="F319" i="6" l="1"/>
  <c r="F320" i="6" l="1"/>
  <c r="F321" i="6" l="1"/>
  <c r="F322" i="6" l="1"/>
  <c r="F323" i="6" l="1"/>
  <c r="F324" i="6" l="1"/>
  <c r="F325" i="6" l="1"/>
  <c r="F326" i="6" l="1"/>
  <c r="F327" i="6" l="1"/>
  <c r="F328" i="6" l="1"/>
  <c r="F329" i="6" l="1"/>
  <c r="F330" i="6" l="1"/>
  <c r="F331" i="6" l="1"/>
  <c r="F332" i="6" l="1"/>
  <c r="F333" i="6" l="1"/>
  <c r="F334" i="6" l="1"/>
  <c r="F335" i="6" l="1"/>
  <c r="F336" i="6" l="1"/>
  <c r="F337" i="6" l="1"/>
  <c r="F338" i="6" l="1"/>
  <c r="F339" i="6" l="1"/>
  <c r="F340" i="6" l="1"/>
  <c r="F341" i="6" l="1"/>
  <c r="F342" i="6" l="1"/>
  <c r="F343" i="6" l="1"/>
  <c r="F346" i="6" l="1"/>
  <c r="F344" i="6"/>
  <c r="F345" i="6" l="1"/>
  <c r="F347" i="6" l="1"/>
  <c r="F348" i="6" l="1"/>
  <c r="F349" i="6" l="1"/>
  <c r="F350" i="6" l="1"/>
  <c r="F351" i="6" l="1"/>
  <c r="F352" i="6" l="1"/>
  <c r="F353" i="6" l="1"/>
  <c r="F354" i="6" l="1"/>
  <c r="F355" i="6" l="1"/>
  <c r="F356" i="6" l="1"/>
  <c r="F357" i="6" l="1"/>
  <c r="F358" i="6" l="1"/>
  <c r="F359" i="6" l="1"/>
  <c r="F360" i="6" l="1"/>
  <c r="F361" i="6" l="1"/>
  <c r="F362" i="6" l="1"/>
  <c r="F365" i="6" l="1"/>
  <c r="F363" i="6"/>
  <c r="F364" i="6" l="1"/>
  <c r="F366" i="6" l="1"/>
  <c r="F367" i="6" l="1"/>
  <c r="F368" i="6" l="1"/>
  <c r="F369" i="6" l="1"/>
  <c r="F370" i="6" l="1"/>
  <c r="F371" i="6" l="1"/>
  <c r="F372" i="6" l="1"/>
  <c r="F373" i="6" l="1"/>
  <c r="F374" i="6" l="1"/>
  <c r="F375" i="6" l="1"/>
  <c r="F376" i="6" l="1"/>
  <c r="F377" i="6" l="1"/>
  <c r="F378" i="6" l="1"/>
  <c r="F379" i="6" l="1"/>
  <c r="F380" i="6" l="1"/>
  <c r="F381" i="6" l="1"/>
  <c r="F382" i="6" l="1"/>
  <c r="F383" i="6" l="1"/>
  <c r="F384" i="6" l="1"/>
  <c r="F385" i="6" l="1"/>
  <c r="F386" i="6" l="1"/>
  <c r="F387" i="6" l="1"/>
  <c r="F388" i="6" l="1"/>
  <c r="F389" i="6" l="1"/>
  <c r="F390" i="6" l="1"/>
  <c r="F391" i="6" l="1"/>
  <c r="F392" i="6" l="1"/>
  <c r="F393" i="6" l="1"/>
  <c r="F394" i="6" l="1"/>
  <c r="F395" i="6" l="1"/>
  <c r="F396" i="6" l="1"/>
  <c r="F397" i="6" l="1"/>
  <c r="F398" i="6" l="1"/>
  <c r="F399" i="6" l="1"/>
  <c r="F400" i="6" l="1"/>
  <c r="F401" i="6" l="1"/>
  <c r="F402" i="6" l="1"/>
  <c r="F403" i="6" l="1"/>
  <c r="F404" i="6" l="1"/>
  <c r="F405" i="6" l="1"/>
  <c r="F406" i="6" l="1"/>
  <c r="F407" i="6" l="1"/>
  <c r="F408" i="6" l="1"/>
  <c r="F409" i="6" l="1"/>
  <c r="F410" i="6" l="1"/>
  <c r="F411" i="6" l="1"/>
  <c r="F413" i="6" l="1"/>
  <c r="F412" i="6"/>
  <c r="K17" i="6" l="1"/>
  <c r="K18" i="6"/>
  <c r="K19" i="6"/>
  <c r="J19" i="6"/>
  <c r="J17" i="6"/>
  <c r="J18" i="6"/>
</calcChain>
</file>

<file path=xl/sharedStrings.xml><?xml version="1.0" encoding="utf-8"?>
<sst xmlns="http://schemas.openxmlformats.org/spreadsheetml/2006/main" count="1930" uniqueCount="720">
  <si>
    <t>STATUS</t>
  </si>
  <si>
    <t>TÍTULO:</t>
  </si>
  <si>
    <t>Nº DOC. (BUTANTAN):</t>
  </si>
  <si>
    <t>PRELIMINAR</t>
  </si>
  <si>
    <t>PARA COTAÇÃO</t>
  </si>
  <si>
    <t>PARA INFORMAÇÃO</t>
  </si>
  <si>
    <t>PARA COMPRA</t>
  </si>
  <si>
    <t>ÁREA:</t>
  </si>
  <si>
    <t>DATA:</t>
  </si>
  <si>
    <t>REVISÃO:</t>
  </si>
  <si>
    <t>PARA CONSTRUÇÃO</t>
  </si>
  <si>
    <t>PROJETO:</t>
  </si>
  <si>
    <t>REVISÃO</t>
  </si>
  <si>
    <t>DESCRIÇÃO</t>
  </si>
  <si>
    <t>ELAB.</t>
  </si>
  <si>
    <t>VERIF.</t>
  </si>
  <si>
    <t>APR.</t>
  </si>
  <si>
    <t>Nº DOCUMENTO (BUTANTAN):</t>
  </si>
  <si>
    <t>UNIDADE</t>
  </si>
  <si>
    <t>QTD</t>
  </si>
  <si>
    <t>TAMANHO</t>
  </si>
  <si>
    <t>Descrição</t>
  </si>
  <si>
    <t>DISCIPLINA:</t>
  </si>
  <si>
    <t>ITEM</t>
  </si>
  <si>
    <t>DATA</t>
  </si>
  <si>
    <t>CÓDIGO</t>
  </si>
  <si>
    <t>SIURB-EDIF</t>
  </si>
  <si>
    <t>SIURB-INFRA</t>
  </si>
  <si>
    <t>SINAPI</t>
  </si>
  <si>
    <t>FONTE</t>
  </si>
  <si>
    <t xml:space="preserve">R$
UNITÁRIO </t>
  </si>
  <si>
    <t xml:space="preserve">R$
TOTAL </t>
  </si>
  <si>
    <t>TOTAL COM BDI</t>
  </si>
  <si>
    <t>% DO VALOR TOTAL COM BDI</t>
  </si>
  <si>
    <t>PLANILHA ORÇAMENTÁRIA</t>
  </si>
  <si>
    <t>DIVISÃO DE CUSTOS E ORÇAMENTOS</t>
  </si>
  <si>
    <t>OBS.:</t>
  </si>
  <si>
    <t>Nº DOCUMENTO (ORÇAMENTO):</t>
  </si>
  <si>
    <t>Nº DOC. (ORÇAMENTO):</t>
  </si>
  <si>
    <t>PROJETO BÁSICO</t>
  </si>
  <si>
    <t>PROJETO EXECUTIVO</t>
  </si>
  <si>
    <t>PLANILHA</t>
  </si>
  <si>
    <t>PROJETO</t>
  </si>
  <si>
    <t>PROJETO PRELIMINAR</t>
  </si>
  <si>
    <t>ANTEPROJETO</t>
  </si>
  <si>
    <t>PLANILHA TIPO:</t>
  </si>
  <si>
    <t>PLANILHA QUANTITATIVA ELABORADA POR:</t>
  </si>
  <si>
    <t>PLANILHA DE CUSTOS ELABORADA POR:</t>
  </si>
  <si>
    <t>X</t>
  </si>
  <si>
    <t>Classe</t>
  </si>
  <si>
    <t>A</t>
  </si>
  <si>
    <t>B</t>
  </si>
  <si>
    <t>C</t>
  </si>
  <si>
    <t>%</t>
  </si>
  <si>
    <t>Proporção</t>
  </si>
  <si>
    <t>Proporção valores</t>
  </si>
  <si>
    <t>Item</t>
  </si>
  <si>
    <t>Valor</t>
  </si>
  <si>
    <t>% acumulado</t>
  </si>
  <si>
    <t>Calssificação</t>
  </si>
  <si>
    <t>SEM  PROJETO</t>
  </si>
  <si>
    <t>Fontes</t>
  </si>
  <si>
    <t>CDHU</t>
  </si>
  <si>
    <t>CPU</t>
  </si>
  <si>
    <t>LICITADO</t>
  </si>
  <si>
    <t>PESQUISA DE MERCADO</t>
  </si>
  <si>
    <t>Tabelas oficiais</t>
  </si>
  <si>
    <t>CPU/Pesquisa de mercado</t>
  </si>
  <si>
    <t>TOTAL</t>
  </si>
  <si>
    <t>Orçamento</t>
  </si>
  <si>
    <t>TOTAL GERAL</t>
  </si>
  <si>
    <t>PLANILHA Nº</t>
  </si>
  <si>
    <t>TCPO</t>
  </si>
  <si>
    <t>Licitado</t>
  </si>
  <si>
    <t>SICRO</t>
  </si>
  <si>
    <t>-</t>
  </si>
  <si>
    <t>PREÇO REFERENCIAL</t>
  </si>
  <si>
    <t>1.1</t>
  </si>
  <si>
    <t>2.1</t>
  </si>
  <si>
    <t>2.2</t>
  </si>
  <si>
    <t>3.1</t>
  </si>
  <si>
    <t>3.2</t>
  </si>
  <si>
    <t>3.3</t>
  </si>
  <si>
    <t>3.4</t>
  </si>
  <si>
    <t>4.1</t>
  </si>
  <si>
    <t>M</t>
  </si>
  <si>
    <t>UNID</t>
  </si>
  <si>
    <t>CJ</t>
  </si>
  <si>
    <t>04.17.020</t>
  </si>
  <si>
    <t>38.01.120</t>
  </si>
  <si>
    <t>3.5</t>
  </si>
  <si>
    <t>3.6</t>
  </si>
  <si>
    <t>3.7</t>
  </si>
  <si>
    <t>3.8</t>
  </si>
  <si>
    <t>3.9</t>
  </si>
  <si>
    <t>3.10</t>
  </si>
  <si>
    <t>3.11</t>
  </si>
  <si>
    <t>3.12</t>
  </si>
  <si>
    <t>3.13</t>
  </si>
  <si>
    <t>3.14</t>
  </si>
  <si>
    <t>3.15</t>
  </si>
  <si>
    <t>4.2</t>
  </si>
  <si>
    <t>4.3</t>
  </si>
  <si>
    <t>4.4</t>
  </si>
  <si>
    <t>4.5</t>
  </si>
  <si>
    <t>4.6</t>
  </si>
  <si>
    <t>4.7</t>
  </si>
  <si>
    <t>4.8</t>
  </si>
  <si>
    <t>4.9</t>
  </si>
  <si>
    <t>4.10</t>
  </si>
  <si>
    <t>4.11</t>
  </si>
  <si>
    <t>4.12</t>
  </si>
  <si>
    <t>5.1</t>
  </si>
  <si>
    <t>5.2</t>
  </si>
  <si>
    <t>5.3</t>
  </si>
  <si>
    <t>42.05.110</t>
  </si>
  <si>
    <t>42.05.190</t>
  </si>
  <si>
    <t>6.1</t>
  </si>
  <si>
    <t>6.2</t>
  </si>
  <si>
    <t>M2</t>
  </si>
  <si>
    <t>GERAL</t>
  </si>
  <si>
    <t>CANTEIRO DE OBRA - MOBILIZAÇÃO, DESMOBILIZAÇÃO E ADMINISTRAÇÃO OBRA DE MÉDIO PORTE</t>
  </si>
  <si>
    <t>ENGENHEIRO CIVIL DE OBRA JUNIOR COM ENCARGOS COMPLEMENTARES</t>
  </si>
  <si>
    <t>TÉCNICO EM SEGURANÇA DO TRABALHO COM ENCARGOS COMPLEMENTARES</t>
  </si>
  <si>
    <t>P023  PARASITOLOGIA</t>
  </si>
  <si>
    <t>03.02.040</t>
  </si>
  <si>
    <t>Demolição manual de alvenaria de elevação ou elemento vazado, incluindo revestimento</t>
  </si>
  <si>
    <t>03.10.140</t>
  </si>
  <si>
    <t>Remoção de pintura em massa com lixamento</t>
  </si>
  <si>
    <t>05.07.040</t>
  </si>
  <si>
    <t>Remoção de entulho separado de obra com caçamba metálica - terra, alvenaria, concreto, argamassa, madeira, papel, plástico ou metal</t>
  </si>
  <si>
    <t>04.09.040</t>
  </si>
  <si>
    <t>Retirada de folha de esquadria metálica</t>
  </si>
  <si>
    <t>04.09.060</t>
  </si>
  <si>
    <t>Retirada de batente, corrimão ou peças lineares metálicas, chumbados</t>
  </si>
  <si>
    <t>03.08.200</t>
  </si>
  <si>
    <t>Demolição manual de painéis divisórias, inclusive montantes metálicos</t>
  </si>
  <si>
    <t>04.22.110</t>
  </si>
  <si>
    <t>Remoção de tubulação elétrica aparente com diâmetro externo até 50 mm</t>
  </si>
  <si>
    <t>P - PORTA DE ABRIR PADRÃO SALA LIMPA EM CHAPA PRÉ PINTADA COM NÚCLEO EM PIR, COR BRANCO RAL 9003. SEM VISOR,  COM PUXADOR EM AÇO INOX LIXADO, FECHADURA ELETROMAGNÉTICA E IMÃ NEODIMEO, MOLA AÉREA DORMA EM INOX OU EQUIVALENTE TÉCNICO. SISTEMA DE VEDAÇÃO C/ REGULAGEM DE ALTURA. COM PELÍCULA 3M DE PROTEÇÃO SOLAR.</t>
  </si>
  <si>
    <t xml:space="preserve">DIVISÓRIA BRANCA PADRÃO SALA LIMPA FABRICADA COM NÚCLEO EM POLIISOCIANURATO (PIR) INJETADO COM RETARDANTE A CHAMA, REVESTIDAS COM CHAPAS DE AÇO GALVANIZADO COM PINTURA EPÓXI EM PROCESSO CONTÍNUO COM ESPESSURA 0,65 MM, COR BRANCO RAL9003 EM AMBAS AS FACES, COM ESPESSURA FINAL DE 50 MM. FIXAÇÃO NO PISO COM PERFIL DE ALUMÍNIO ANODIZADO. INSTALAÇÃO DE PERFIL “L” EM ALUMÍNIO CONTORNANDO 100% DOS ENCONTROS ENTRE DIVISÓRIAS, FORROS, PAREDES E ETC. INTERTRAVAMENTO ENTRE PAINÉIS CP, PERFIL TUBULAR INTERNO E ACABAMENTO FINAL COM SILICONE ASSÉPTICO BRANCO, BACTERICIDA E ESTRUTURAL. ACABAMENTO MONOLÍTICO. TUBOS E ELETRODUTOS EMBUTIDOS PARA POSICIONAMENTO DE TOMADAS, INTERRUPTORES, PONTOS DE FORNECIMENTO DE UTILIDADES, INTERLOCK E OUTROS RECURSOS. </t>
  </si>
  <si>
    <t>CANTO SANITÁRIO EM ALUMINIO ANODIZADO 50 mm .</t>
  </si>
  <si>
    <t>Concha (canto sanitário) de arremate em alumínio anodizado fosco</t>
  </si>
  <si>
    <t xml:space="preserve">EPÓXI, QC 3 PHARMA EPU OU EQUIVALENTE TÉCNICO. CAMADA MONOLÍTICA À BASE DE RESINA EPÓXI COM 4MM DE ESPESSURA E ACABAMENTO EM QUARTZO COLORIDO POLICROMÁTICO E SELADO POR RESINA TRASNLÚCIDA DE ALTA TRANSPARENCIA EM 3 CAMADAS. (2 EM RESINA EPÓXI E 1 FINAL EM RESINA POLIURETÂNICA ALIFÁTICA. </t>
  </si>
  <si>
    <t>14.30.160</t>
  </si>
  <si>
    <t>Divisória em placas de gesso acartonado, resistência ao fogo 60 minutos, espessura 120/90mm - 1RF / 1RF LM</t>
  </si>
  <si>
    <t>23.08.040</t>
  </si>
  <si>
    <t>Armário/gabinete embutido em MDF sob medida, revestido em laminado melamínico, com portas e prateleiras</t>
  </si>
  <si>
    <t>46.01.020</t>
  </si>
  <si>
    <t>Tubo de PVC rígido soldável marrom, DN= 25 mm, (3/4´), inclusive conexões</t>
  </si>
  <si>
    <t>46.02.010</t>
  </si>
  <si>
    <t>Tubo de PVC rígido branco, pontas lisas, soldável, linha esgoto série normal, DN= 40 mm, inclusive conexões</t>
  </si>
  <si>
    <t>44.20.010</t>
  </si>
  <si>
    <t>Sifão plástico sanfonado universal de 1´</t>
  </si>
  <si>
    <t>44.20.100</t>
  </si>
  <si>
    <t>Engate flexível metálico DN= 1/2´</t>
  </si>
  <si>
    <t>25.01.070</t>
  </si>
  <si>
    <t>Caixilho em alumínio de correr com vidro, linha comercial</t>
  </si>
  <si>
    <t>33.02.060</t>
  </si>
  <si>
    <t>Massa corrida a base de PVA</t>
  </si>
  <si>
    <t>33.10.060</t>
  </si>
  <si>
    <t>Epóxi em massa, inclusive preparo</t>
  </si>
  <si>
    <t>LUMINÁRIA COMERCIAL DE EMBUTIR COM DIFUSOR TRANSPARENTE OU FOSCO PARA 2 LÂMPADAS TUBULARES DE LED 18/20W - COMPLETA</t>
  </si>
  <si>
    <t>TERMINAL OU CONECTOR DE PRESSÃO - PARA FIO ATÉ 6MM2</t>
  </si>
  <si>
    <t>LÂMPADA DE LED TUBULAR T8 - 18/20W</t>
  </si>
  <si>
    <t>55.01.020</t>
  </si>
  <si>
    <t>Limpeza final da obra</t>
  </si>
  <si>
    <t>P034  BACTERIOLOGIA 2</t>
  </si>
  <si>
    <t>03.08.040</t>
  </si>
  <si>
    <t>Demolição manual de forro qualquer, inclusive sistema de fixação/tarugamento</t>
  </si>
  <si>
    <t>03.01.200</t>
  </si>
  <si>
    <t>Demolição mecanizada de concreto armado, inclusive fragmentação, carregamento, transporte até 1 quilômetro e descarregamento</t>
  </si>
  <si>
    <t>03.01.240</t>
  </si>
  <si>
    <t>Demolição mecanizada de pavimento ou piso em concreto, inclusive fragmentação, carregamento, transporte até 1 quilômetro e descarregamento</t>
  </si>
  <si>
    <t>03.04.020</t>
  </si>
  <si>
    <t>Demolição manual de revestimento cerâmico, incluindo a base</t>
  </si>
  <si>
    <t>Remoção de aparelho de iluminação ou projetor fixo em teto, piso ou parede</t>
  </si>
  <si>
    <t>04.08.020</t>
  </si>
  <si>
    <t>Retirada de folha de esquadria em madeira</t>
  </si>
  <si>
    <t>04.08.060</t>
  </si>
  <si>
    <t>Retirada de batente com guarnição e peças lineares em madeira, chumbados</t>
  </si>
  <si>
    <t>03.05.020</t>
  </si>
  <si>
    <t>Demolição manual de revestimento sintético, incluindo a base</t>
  </si>
  <si>
    <t xml:space="preserve">FORRO AUTOPORTANTE SERÃO FABRICADAS COM NÚCLEO EM POLIISOCIANURATO (PIR) INJETADO COM RETARDANTE A CHAMA, COM ambas as faces    COM CHAPA DE AÇO GALVANIZADO COM PINTURA EPÓXI EM PROCESSO CONTÍNUO COM ESPESSURA 0,65MM, COR BRANCO RAL 9003. DIVISÓRIA COM ESPESSURA FINAL DE 50MM. A ESTRUTURAÇÃO SERÁ CONSTITUÍDA EM TODOS OS ENCONTROS ENTRE PLACAS, POR FIXAÇÃO DE BARRAS-CHATA DE AÇO GALVANIZADO SUPORTADAS POR VARÕES ROSCADOS EM AÇO ZINCADO, FIXADOS À ESTRUTURA METÁLICA, INTERTRAVADAS POR PERFILADOS EM ALUMÍNIO E ARREMATES EM AÇO GALVANIZADO.
  O ACABAMENTO FINAL ENTRE PLACAS DE FORRO SERÁ FEITO COM APLICAÇÃO DE SILICONE, NA COR BRANCA, EM TODOS OS PONTOS DE UNIÃO DE PLACAS. DESSA FORMA, TODO FORRO SERÁ PLANIFICADO E ESTANQUE. O FORRO DEVERÁ SUPORTAR CARGAS NÃO PERMANENTES DE ATÉ 150 KGF/M2.
 VERIFICAR NA COMPATIBILIZAÇÃO DO PROJETO DE ARQUITETURA E DE SEUS COMPLEMENTARES A NECESSIDADE DE TAMPAS E ALÇAPÕES DE ACESSO PARA INSPEÇÃO DE INSTALAÇÕES. NESSE CASO, ESTES ELEMENTOS DEVERÃO SER DO MESMO MATERIAL DO FORRO COM REQUADRO DE ALUMÍNIO E TAMPO REMOVÍVEL, COM VEDAÇÃO QUE GARANTA ESTANQUEIDADE ENTRE OS AMBIENTES.
OS FORROS DEVERÃO SER EXECUTADOS TODOS EM PANO ÚNICO. </t>
  </si>
  <si>
    <t xml:space="preserve">PT 1001 A - PASS THROUGH SIMPLES ATIVO EM AÇO INOX INTERNO E EXTERNO (CONSIDERAR REVESTIMENTO EM INOX NA ALTURA TOTAL DO PÉ DIREITO DA ÁREA), COM NÚCLEO EM PIR, PORTAS PARA MANUTENÇÃO COM CHAVE, 02 PORTAS COM VISORES EM VIDRO DUPLO CRISTAL 4MM, PUXADORES TIPO ALÇA EM AÇO INOX </t>
  </si>
  <si>
    <t>11.03.090</t>
  </si>
  <si>
    <t xml:space="preserve">Concreto preparado no local, fck = 20 Mpa </t>
  </si>
  <si>
    <t>10.02.020</t>
  </si>
  <si>
    <t>Armadura em tela soldada de aço ( Base para Microscópio)</t>
  </si>
  <si>
    <t>23.08.060</t>
  </si>
  <si>
    <t>Tampo sob medida em compensado, revestido na face superior em laminado fenólico melamínico</t>
  </si>
  <si>
    <t>23.04.100</t>
  </si>
  <si>
    <t>Porta em laminado fenólico melamínico com acabamento liso, batente de madeira sem revestimento - 80 x 210 cm</t>
  </si>
  <si>
    <t>22.02.030</t>
  </si>
  <si>
    <t>Forro em painéis de gesso acartonado, espessura de 12,5mm, fixo</t>
  </si>
  <si>
    <t>44.02.062</t>
  </si>
  <si>
    <t>Tampo/bancada em granito, com frontão, espessura de 2 cm, acabamento polido</t>
  </si>
  <si>
    <t>44.06.320</t>
  </si>
  <si>
    <t>Cuba em aço inoxidável simples de 560x330x140mm</t>
  </si>
  <si>
    <t>44.20.620</t>
  </si>
  <si>
    <t>Válvula americana</t>
  </si>
  <si>
    <t>47.02.210</t>
  </si>
  <si>
    <t>Registro regulador de vazão para torneira, misturador e bidê, em latão cromado com canopla, DN= 1/2´</t>
  </si>
  <si>
    <t>44.03.590</t>
  </si>
  <si>
    <t>Torneira de mesa para pia com bica móvel e arejador em latão fundido cromado</t>
  </si>
  <si>
    <t>TINTA PVA (LÁTEX) - REBOCO COM MASSA CORRIDA</t>
  </si>
  <si>
    <t>ELETRODUTO DE PVC CORRUGADO REFORÇADO, ANTICHAMA - 25MM (3/4") (iluminação)</t>
  </si>
  <si>
    <t>CABO 2,50MM2 - ISOLAMENTO PARA 0,7KV - CLASSE 4 - FLEXÍVEL</t>
  </si>
  <si>
    <t>Eletroduto de PVC rígido roscável de 2´ - com acessórios</t>
  </si>
  <si>
    <t>38.07.700</t>
  </si>
  <si>
    <t>Canaleta aparente com tampa em PVC, autoextinguível, de 85 x 35 mm, com acessórios</t>
  </si>
  <si>
    <t>CAIXA DE PVC 10X5X5CM, INCLUSIVE ESPELHO</t>
  </si>
  <si>
    <t>CAIXA E PVC 10X10X5CM, INCLUSIVE ESPELHO</t>
  </si>
  <si>
    <t>CAIXA DE PASSAGEM EM CHAPA METÁLICA COM TAMPA PARAFUSADA - 20X20X10CM</t>
  </si>
  <si>
    <t>40.04.230</t>
  </si>
  <si>
    <t>Tomada de canaleta/perfilado universal 2P+T, com caixa e tampa</t>
  </si>
  <si>
    <t>PONTO COM INTERRUPTOR SIMPLES - 1 TECLA, EM CAIXA 4"X2"</t>
  </si>
  <si>
    <t>40.04.096</t>
  </si>
  <si>
    <t>Tomada RJ 45 para rede de dados, com placa</t>
  </si>
  <si>
    <t>CONJUNTO MONTADO DE 01 TOMADA DE REDE DE EMBUTIR 1 PT DADOS OU TELEFONE  - ESPELHO PVC - CAIXA 4X2 EMBUTIDO (DIVISÓRIA/PAREDE), ESPELHO EM PVC PARA CAIXA 4X2, FORNECIDA COM ABERTURA PARA UM POSTOS PARA CONECTOR RJ-45 CAT. 6 - 4 PARES, COM GUARNIÇÃO DE FIXAÇÃO / VEDAÇÃO. TOMADA DE TELECOMUNICAÇÃO RJ45 (KEYSTONE JACK), POSSIBILITA A CRIMPAGEM T568A OU T568B.
FABRICANTE: WEG COMPOSÉ ANTIMICROBIANA OU SIMILAR.
1 UN. - CAIXA DE EMBUTIR EM ALVENARIA
1 UN. - SUPORTE 4''x2''
1 UN. - PLACA 4''x2''
1 UN. - TOMADAREF.: PIAL PLUS, WEG LINHA COMPOSE  OU SIMILAR</t>
  </si>
  <si>
    <t>CABO MULTILAN  CAT.6  U/UTP CM COR VM
FABRIC.:FURUKAWA</t>
  </si>
  <si>
    <t>PATCH CORD F/UTP GIGALAN CAT.6  COR CZ 1,5m
FABRIC.FURUKAWA</t>
  </si>
  <si>
    <t>CONECTOR FÊMEA GIGALAN CAT6 90/180
FABRIC.:FURUKAWA</t>
  </si>
  <si>
    <t>01.17.031</t>
  </si>
  <si>
    <t>Projeto executivo de arquitetura em formato A1 (AS BUILT)</t>
  </si>
  <si>
    <t>P47  LAB DESENVOLVIMENTO DE VACINAS</t>
  </si>
  <si>
    <t>DEMOLIÇÃO DE TELHAS EM GERAL, EXCLUSIVE TELHAS DE BARRO COZIDO E VIDRO</t>
  </si>
  <si>
    <t>04.02.070</t>
  </si>
  <si>
    <t>Retirada de estrutura em madeira tesoura - telhas perfil qualquer</t>
  </si>
  <si>
    <t>19.01.062</t>
  </si>
  <si>
    <t>Peitoril e/ou soleira em granito, espessura de 2 cm e largura até 20 cm, acabamento polido</t>
  </si>
  <si>
    <t>FORNECIMENTO DE ESTRUTURA METÁLICA PARA COBERTURA</t>
  </si>
  <si>
    <t>MONTAGEM DE ESTRUTURA METÁLICA PARA COBERTURA</t>
  </si>
  <si>
    <t>TELHA TRAPEZOIDAL DUPLA EM AÇO GALVANIZADO - E= 0,8MM, REVESTIMENTO B, H=40MM - PINTADA 1 FACE - MIOLO EM POLIURETANO E=30MM</t>
  </si>
  <si>
    <t>CUMEEIRA NORMAL PARA TELHA TECNOLOGIA CRFS, ESTRUTURAL TRAPEZOIDAL - 90CM</t>
  </si>
  <si>
    <t>16.33.052</t>
  </si>
  <si>
    <t>Calha, rufo, afins em chapa galvanizada nº 24 - corte 0,50 m</t>
  </si>
  <si>
    <t>Armadura em tela soldada de aço ( PAVIMENTAÇÃO DE ÁREAS INTERNAS)</t>
  </si>
  <si>
    <t>11.01.130</t>
  </si>
  <si>
    <t>Concreto usinado, fck = 25 MPa</t>
  </si>
  <si>
    <t>BD.12 - IMPERMEABILIZAÇÃO A BASE DE EMULSÃO ASFÁLTICA - ESTRUTURADA COM TECIDO POLIÉSTER - 2 CAMADAS DE ESTRUTURANTE</t>
  </si>
  <si>
    <t>PROTEÇÃO MECÂNICA COM ARGAMASSA DE CIMENTO E AREIA - TRAÇO 1:7, ESPESSURA MÉDIA 30MM</t>
  </si>
  <si>
    <t>14.10.111</t>
  </si>
  <si>
    <t>Alvenaria de bloco de concreto de vedação de 14 cm - classe C ( FECHAMENTO DE PORTAS E CAIXILHOS)</t>
  </si>
  <si>
    <t>ELETRODUTO DE PVC CORRUGADO REFORÇADO, ANTICHAMA - 25MM (3/4")</t>
  </si>
  <si>
    <t>CABO 4,00MM2 - ISOLAMENTO PARA 0,7KV - CLASSE 4 - FLEXÍVEL</t>
  </si>
  <si>
    <t>CABO 6,00MM2 - ISOLAMENTO PARA 0,7KV - CLASSE 4 - FLEXÍVEL</t>
  </si>
  <si>
    <t>CABO 10,00MM2 - ISOLAMENTO PARA 0,7KV - CLASSE 4 - FLEXÍVEL</t>
  </si>
  <si>
    <t>DISPOSITIVO DE PROTEÇÃO CONTRA SURTOS 275V - 15KA</t>
  </si>
  <si>
    <t>INTERRUPTOR DIFERENCIAL RESIDUAL BIPOLAR 63A, SENSIBILIDADE 30MA - 220V</t>
  </si>
  <si>
    <t>QUADRO DE DISTRIBUIÇÃO EM CHAPA METÁLICA - PARA ATÉ 70 DISJUNTORES</t>
  </si>
  <si>
    <t>BARRAMENTO DE COBRE PARA 60A - 9,52X2,38MM</t>
  </si>
  <si>
    <t>PROTEÇÃO PARA BARRAMENTO DE QUADROS EM POLICARBONATO COMPACTO 4MM</t>
  </si>
  <si>
    <t>ATERRAMENTO DE QUADROS, EXCLUSIVE CABO</t>
  </si>
  <si>
    <t>PONTO COM TOMADA SIMPLES DE EMBUTIR - 110/220V CAIXA 4"X2"</t>
  </si>
  <si>
    <t>MINI DISJUNTOR - TIPO EUROPEU (IEC) - UNIPOLAR 6/25A</t>
  </si>
  <si>
    <t>MINI DISJUNTOR - TIPO EUROPEU (IEC) - UNIPOLAR 32/50A</t>
  </si>
  <si>
    <t>MINI DISJUNTOR - TIPO EUROPEU (IEC) - BIPOLAR 6/25A</t>
  </si>
  <si>
    <t>MINI DISJUNTOR - TIPO EUROPEU (IEC) -  BIPOLAR 32/50A</t>
  </si>
  <si>
    <t>MINI DISJUNTOR - TIPO EUROPEU (IEC) - TRIPOLAR 80A</t>
  </si>
  <si>
    <t>LUMINÁRIA TIPO PLAFONIER BRANCA PARA LÂMPADA FLUORESCENTE 2X32W, COM DIFUSOR EM POLIESTIRENO TRANSPARENTE E SOQUETES (REF. COVISA)</t>
  </si>
  <si>
    <t>TERMINAL OU CONECTOR DE PRESSÃO - PARA CABO 10MM2</t>
  </si>
  <si>
    <t>37.20.080</t>
  </si>
  <si>
    <t>Barra de neutro e/ou terra</t>
  </si>
  <si>
    <t>42.01.020</t>
  </si>
  <si>
    <t>Captor tipo Franklin, h= 300 mm, 4 pontos, 1 descida, acabamento cromado</t>
  </si>
  <si>
    <t>CAIXA DE INSPEÇÃO DE ATERRAMENTO TIPO EMBUTIR COM TAMPA E ALÇA</t>
  </si>
  <si>
    <t>CORDOALHA DE COBRE NÚ, INCLUSIVE ISOLADORES - 16,00MM2</t>
  </si>
  <si>
    <t>TUBO DE PVC PARA PROTEÇÃO DE CORDOALHA - 2"X3M</t>
  </si>
  <si>
    <t>BARRA CHATA DE ALUMÍNIO TIPO FITA 1/4" X 3/4"</t>
  </si>
  <si>
    <t>Conector cabo/haste de 3/4´</t>
  </si>
  <si>
    <t>Haste de aterramento de 3/4´ x 3 m</t>
  </si>
  <si>
    <t>42.05.410</t>
  </si>
  <si>
    <t>Suporte para fixação de terminal aéreo e/ou de cabo de cobre nu, com base ondulada</t>
  </si>
  <si>
    <t>42.05.570</t>
  </si>
  <si>
    <t>Terminal estanhado com 1 furo e 1 compressão - 16 mm²</t>
  </si>
  <si>
    <t>FORNECIMENTO DE AR CONDICIONADO A FRIO, TIPO SPLIT PISO TETO COM CAPACIDADE DE 24.000 BTUS/H</t>
  </si>
  <si>
    <t>P 107 - FARMACOLOGIA</t>
  </si>
  <si>
    <t>RETIRADA DE FOLHAS DE PORTA DE PASSAGEM OU JANELA</t>
  </si>
  <si>
    <t>RETIRADA DE BATENTES DE MADEIRA</t>
  </si>
  <si>
    <t>RECOLOCAÇÃO DE FOLHAS DE PORTA DE PASSAGEM OU JANELA</t>
  </si>
  <si>
    <t>RECOLOCAÇÃO DE BATENTES MADEIRA</t>
  </si>
  <si>
    <t>RECOLOCAÇÃO DE GUARNIÇÕES OU MOLDURAS DE MADEIRA</t>
  </si>
  <si>
    <t xml:space="preserve"> FORNECIMENTO E INSTALAÇÃO DE PAREDE TIPO DRYWALL DE FACE DUPLA EM GESSO ACARTONADO ST - 1ST 12,5 + 1ST 12,5</t>
  </si>
  <si>
    <t>FORRO DE GESSO ACARTONADO TIPO FGA (FORNECIMENTO E INSTALAÇÃO)</t>
  </si>
  <si>
    <t>P - PORTA DE ABRIR PADRÃO SALA LIMPA EM CHAPA PRÉ PINTADA COM NÚCLEO EM PIR, COR BRANCO RAL 9003. COM VISOR,  COM PUXADOR EM AÇO INOX LIXADO, FECHADURA ELETROMAGNÉTICA E IMÃ NEODIMEO, MOLA AÉREA DORMA EM INOX OU EQUIVALENTE TÉCNICO. SISTEMA DE VEDAÇÃO C/ REGULAGEM DE ALTURA. COM PELÍCULA 3M DE PROTEÇÃO SOLAR.</t>
  </si>
  <si>
    <t>CONTROLE DE ACESSO COM RECONHECIMENTO FACIAL</t>
  </si>
  <si>
    <t>44.02.300</t>
  </si>
  <si>
    <t>Superfície sólido mineral para bancadas, saias, frontões e/ou cubas</t>
  </si>
  <si>
    <t>Projeto executivo de arquitetura em formato A1</t>
  </si>
  <si>
    <t>P114 A GENÉTICA - BIOL MOLECULAR - BACTERIOLOGIA 1</t>
  </si>
  <si>
    <t>04.09.020</t>
  </si>
  <si>
    <t>Retirada de esquadria metálica em geral</t>
  </si>
  <si>
    <t>04.11.020</t>
  </si>
  <si>
    <t>Retirada de aparelho sanitário incluindo acessórios</t>
  </si>
  <si>
    <t>04.01.060</t>
  </si>
  <si>
    <t>Retirada de divisória em placa de concreto, granito, granilite ou mármore</t>
  </si>
  <si>
    <t>04.11.100</t>
  </si>
  <si>
    <t>Retirada de registro ou válvula aparentes</t>
  </si>
  <si>
    <t>17.40.010</t>
  </si>
  <si>
    <t>Reparos em piso de granilite - estucamento e polimento</t>
  </si>
  <si>
    <t xml:space="preserve">PT 1001 A - PASS THROUGH SIMPLES ATIVO EM AÇO INOX INTERNO E EXTERNO (CONSIDERAR REVESTIMENTO EM INOX NA ALTURA TOTAL DO PÉ DIREITO DA ÁREA), COM NÚCLEO EM PIR, PORTAS PARA MANUTENÇÃO COM CHAVE, 03 PORTAS COM VISORES EM VIDRO DUPLO CRISTAL 4MM, PUXADORES TIPO ALÇA EM AÇO INOX </t>
  </si>
  <si>
    <t>FP.07 - GRADIL DE FERRO PERFILADO - GE-1/EDIF</t>
  </si>
  <si>
    <t>QUADRO DE DISTRIBUIÇÃO EM CHAPA METÁLICA - PARA ATÉ 44 DISJUNTORES</t>
  </si>
  <si>
    <t>P114 B FISIOPATOLOGIA</t>
  </si>
  <si>
    <t>04.11.060</t>
  </si>
  <si>
    <t>Retirada de complemento sanitário fixado ou de sobrepor</t>
  </si>
  <si>
    <t>04.21.060</t>
  </si>
  <si>
    <t>Remoção de perfilado</t>
  </si>
  <si>
    <t>RAMPA DE ACESSIBILIDADE EM CONCRETO MOLDADO IN LOCO, EM CALÇADA PRÉ EXISTENTE COM LARGURA MENOR À 3,00 M, FCK 25MPA, COM PISO PODOTÁTIL. AF_03/2024 ( entrada ultrafreezers)</t>
  </si>
  <si>
    <t>Pd- PORTA DUPLA DE ABRIR PADRÃO SALA LIMPA EM CHAPA PRÉ PINTADA COM NÚCLEO EM PIR COR BRANCO RAL 9003, SEM VISOR TOTAL DUPLO. COM PUXADOR EM AÇO INOX LIXADO, FECHADURA ELETROMAGNÉTICA E IMÃ NEODIMEO. MOLA AÉREA DORMA EM INOX OU EQUIVALENTE TÉCNICO. SISTEMA DE VEDAÇÃO C/ REGULAGEM DE ALTURA.</t>
  </si>
  <si>
    <t>46.02.070</t>
  </si>
  <si>
    <t>Tubo de PVC rígido branco PxB com virola e anel de borracha, linha esgoto série normal, DN= 100 mm, inclusive conexões</t>
  </si>
  <si>
    <t>CA.17 - CAIXILHO EM ALUMÍNIO ANODIZADO VENEZIANA - DE CORRER</t>
  </si>
  <si>
    <t>GRADE DE PROTEÇÃO EM FERRO GALVANIZADO ELETROFUNDIDO - BARRA 25X2MM, MALHA 65X132MM</t>
  </si>
  <si>
    <t>P114  FISIOPATOLOGIA</t>
  </si>
  <si>
    <t>P117 IMUNOGENÉTICA</t>
  </si>
  <si>
    <t>03.03.040</t>
  </si>
  <si>
    <t>Demolição manual de revestimento em massa de parede ou teto</t>
  </si>
  <si>
    <t>03.03.060</t>
  </si>
  <si>
    <t>Demolição manual de revestimento em massa de piso</t>
  </si>
  <si>
    <t>04.11.120</t>
  </si>
  <si>
    <t>Retirada de torneira ou chuveiro</t>
  </si>
  <si>
    <t>04.11.140</t>
  </si>
  <si>
    <t>Retirada de sifão ou metais sanitários diversos</t>
  </si>
  <si>
    <t>04.11.030</t>
  </si>
  <si>
    <t>Retirada de bancada incluindo pertences</t>
  </si>
  <si>
    <t>Concreto preparado no local, fck = 20 Mpa (nivelamento do piso - lavagem )</t>
  </si>
  <si>
    <t>Armadura em tela soldada de aço (nivelamento do piso - lavagem )</t>
  </si>
  <si>
    <t>17.03.020</t>
  </si>
  <si>
    <t>Cimentado desempenado  (nivelamento do piso - lavagem )</t>
  </si>
  <si>
    <t>23.04.110</t>
  </si>
  <si>
    <t>Porta em laminado fenólico melamínico com acabamento liso, batente de madeira sem revestimento - 90 x 210 cm</t>
  </si>
  <si>
    <t>28.01.550</t>
  </si>
  <si>
    <t>Fechadura com maçaneta tipo alavanca em aço inoxidável, para porta externa</t>
  </si>
  <si>
    <t>14.10.101</t>
  </si>
  <si>
    <t>Alvenaria de bloco de concreto de vedação de 9 cm - classe C</t>
  </si>
  <si>
    <t>33.01.040</t>
  </si>
  <si>
    <t>Estucamento e lixamento de concreto deteriorado</t>
  </si>
  <si>
    <t>EM.26 - FAIXA BATE MACA EM LAMINADO  MELAMÍNICO PARA PORTA DE MADEIRA</t>
  </si>
  <si>
    <t>P 124 FISIOPATOLOGIA</t>
  </si>
  <si>
    <t>FORNECIMENTO E APLICAÇÃO DE PLACA CIMENTÍCIA CORTA-FOGO - CHAPA 10 MM</t>
  </si>
  <si>
    <t>MÊS</t>
  </si>
  <si>
    <t>KG</t>
  </si>
  <si>
    <t>DOP - LM</t>
  </si>
  <si>
    <t>142/26</t>
  </si>
  <si>
    <t>01/01</t>
  </si>
  <si>
    <t>M3</t>
  </si>
  <si>
    <t>1.2</t>
  </si>
  <si>
    <t>1.3</t>
  </si>
  <si>
    <t>2.3</t>
  </si>
  <si>
    <t>2.4</t>
  </si>
  <si>
    <t>2.5</t>
  </si>
  <si>
    <t>2.6</t>
  </si>
  <si>
    <t>2.7</t>
  </si>
  <si>
    <t>2.8</t>
  </si>
  <si>
    <t>2.9</t>
  </si>
  <si>
    <t>2.10</t>
  </si>
  <si>
    <t>2.11</t>
  </si>
  <si>
    <t>2.12</t>
  </si>
  <si>
    <t>2.13</t>
  </si>
  <si>
    <t>2.14</t>
  </si>
  <si>
    <t>2.15</t>
  </si>
  <si>
    <t>2.16</t>
  </si>
  <si>
    <t>2.17</t>
  </si>
  <si>
    <t>2.18</t>
  </si>
  <si>
    <t>2.19</t>
  </si>
  <si>
    <t>2.20</t>
  </si>
  <si>
    <t>2.21</t>
  </si>
  <si>
    <t>2.22</t>
  </si>
  <si>
    <t>2.23</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</si>
  <si>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</si>
  <si>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</si>
  <si>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</si>
  <si>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</si>
  <si>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</si>
  <si>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</si>
  <si>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</si>
  <si>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</si>
  <si>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</si>
  <si>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</si>
  <si>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</si>
  <si>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</si>
  <si>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</si>
  <si>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</si>
  <si>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</si>
  <si>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</si>
  <si>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</si>
  <si>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</si>
  <si>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</si>
  <si>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</si>
  <si>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</si>
  <si>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</si>
  <si>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</si>
  <si>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</si>
  <si>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</si>
  <si>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</si>
  <si>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</si>
  <si>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</si>
  <si>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</si>
  <si>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</si>
  <si>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</si>
  <si>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</si>
  <si>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</si>
  <si>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</si>
  <si>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</si>
  <si>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</si>
  <si>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</si>
  <si>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</si>
  <si>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</si>
  <si>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</si>
  <si>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</si>
  <si>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</si>
  <si>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</si>
  <si>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</si>
  <si>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</si>
  <si>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</si>
  <si>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</si>
  <si>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</si>
  <si>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</si>
  <si>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</si>
  <si>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</si>
  <si>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</si>
  <si>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</si>
  <si>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</si>
  <si>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</si>
  <si>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</si>
  <si>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</si>
  <si>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</si>
  <si>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</si>
  <si>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</si>
  <si>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</si>
  <si>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</si>
  <si>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</si>
  <si>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</si>
  <si>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</si>
  <si>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</si>
  <si>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</si>
  <si>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</si>
  <si>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</si>
  <si>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</si>
  <si>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</si>
  <si>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</si>
  <si>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</si>
  <si>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</si>
  <si>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</si>
  <si>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</si>
  <si>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</si>
  <si>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</si>
  <si>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</si>
  <si>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</si>
  <si>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</si>
  <si>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</si>
  <si>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</si>
  <si>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</si>
  <si>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</si>
  <si>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</si>
  <si>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</si>
  <si>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</si>
  <si>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</si>
  <si>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</si>
  <si>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</si>
  <si>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</si>
  <si>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</si>
  <si>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</si>
  <si>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</si>
  <si>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</si>
  <si>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</si>
  <si>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</si>
  <si>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</si>
  <si>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</si>
  <si>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</si>
  <si>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</si>
  <si>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</si>
  <si>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</si>
  <si>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</si>
  <si>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</si>
  <si>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</si>
  <si>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</si>
  <si>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</si>
  <si>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</si>
  <si>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</si>
  <si>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</si>
  <si>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5.4</t>
  </si>
  <si>
    <t>5.5</t>
  </si>
  <si>
    <t>5.6</t>
  </si>
  <si>
    <t>5.7</t>
  </si>
  <si>
    <t>5.8</t>
  </si>
  <si>
    <t>5.9</t>
  </si>
  <si>
    <t>5.10</t>
  </si>
  <si>
    <t>5.11</t>
  </si>
  <si>
    <t>5.12</t>
  </si>
  <si>
    <t>5.13</t>
  </si>
  <si>
    <t>5.14</t>
  </si>
  <si>
    <t>5.15</t>
  </si>
  <si>
    <t>5.16</t>
  </si>
  <si>
    <t>5.17</t>
  </si>
  <si>
    <t>5.18</t>
  </si>
  <si>
    <t>5.19</t>
  </si>
  <si>
    <t>5.20</t>
  </si>
  <si>
    <t>5.21</t>
  </si>
  <si>
    <t>5.22</t>
  </si>
  <si>
    <t>5.23</t>
  </si>
  <si>
    <t>5.24</t>
  </si>
  <si>
    <t>5.25</t>
  </si>
  <si>
    <t>6.3</t>
  </si>
  <si>
    <t>6.4</t>
  </si>
  <si>
    <t>6.5</t>
  </si>
  <si>
    <t>6.6</t>
  </si>
  <si>
    <t>6.7</t>
  </si>
  <si>
    <t>6.8</t>
  </si>
  <si>
    <t>6.9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</si>
  <si>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</si>
  <si>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</si>
  <si>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</si>
  <si>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</si>
  <si>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</si>
  <si>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</si>
  <si>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</si>
  <si>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</si>
  <si>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</si>
  <si>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</si>
  <si>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</si>
  <si>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</si>
  <si>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</si>
  <si>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</si>
  <si>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</si>
  <si>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</si>
  <si>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</si>
  <si>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</si>
  <si>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</si>
  <si>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</si>
  <si>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</si>
  <si>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</si>
  <si>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</si>
  <si>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</si>
  <si>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</si>
  <si>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</si>
  <si>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</si>
  <si>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</si>
  <si>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</si>
  <si>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</si>
  <si>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</si>
  <si>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</si>
  <si>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</si>
  <si>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</si>
  <si>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</si>
  <si>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</si>
  <si>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</si>
  <si>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</si>
  <si>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</si>
  <si>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</si>
  <si>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</si>
  <si>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</si>
  <si>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</si>
  <si>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</si>
  <si>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</si>
  <si>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</si>
  <si>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</si>
  <si>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</si>
  <si>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</si>
  <si>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</si>
  <si>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</si>
  <si>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</si>
  <si>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</si>
  <si>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</si>
  <si>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</si>
  <si>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</si>
  <si>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</si>
  <si>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</si>
  <si>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</si>
  <si>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</si>
  <si>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</si>
  <si>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</si>
  <si>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</si>
  <si>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</si>
  <si>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</si>
  <si>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</si>
  <si>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</si>
  <si>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</si>
  <si>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</si>
  <si>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</si>
  <si>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</si>
  <si>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</si>
  <si>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</si>
  <si>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</si>
  <si>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</si>
  <si>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</si>
  <si>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</si>
  <si>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</si>
  <si>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</si>
  <si>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</si>
  <si>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</si>
  <si>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</si>
  <si>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</si>
  <si>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</si>
  <si>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</si>
  <si>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</si>
  <si>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</si>
  <si>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</si>
  <si>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</si>
  <si>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</si>
  <si>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</si>
  <si>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</si>
  <si>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</si>
  <si>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</si>
  <si>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</si>
  <si>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</si>
  <si>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</si>
  <si>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</si>
  <si>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</si>
  <si>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</si>
  <si>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</si>
  <si>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</si>
  <si>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</si>
  <si>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</si>
  <si>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</si>
  <si>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</si>
  <si>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</si>
  <si>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</si>
  <si>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</si>
  <si>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</si>
  <si>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</si>
  <si>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</si>
  <si>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7.76</t>
  </si>
  <si>
    <t>7.77</t>
  </si>
  <si>
    <t>7.78</t>
  </si>
  <si>
    <t>7.79</t>
  </si>
  <si>
    <t>7.80</t>
  </si>
  <si>
    <t>7.81</t>
  </si>
  <si>
    <t>7.82</t>
  </si>
  <si>
    <t>7.83</t>
  </si>
  <si>
    <t>7.84</t>
  </si>
  <si>
    <t>7.85</t>
  </si>
  <si>
    <t>7.86</t>
  </si>
  <si>
    <t>7.87</t>
  </si>
  <si>
    <t>7.88</t>
  </si>
  <si>
    <t>7.89</t>
  </si>
  <si>
    <t>7.90</t>
  </si>
  <si>
    <t>8.1</t>
  </si>
  <si>
    <t>8.2</t>
  </si>
  <si>
    <t>8.3</t>
  </si>
  <si>
    <t>8.4</t>
  </si>
  <si>
    <t>8.5</t>
  </si>
  <si>
    <t>8.6</t>
  </si>
  <si>
    <t>8.7</t>
  </si>
  <si>
    <t>8.8</t>
  </si>
  <si>
    <t>8.9</t>
  </si>
  <si>
    <t>8.10</t>
  </si>
  <si>
    <t>8.11</t>
  </si>
  <si>
    <t>8.12</t>
  </si>
  <si>
    <t>8.13</t>
  </si>
  <si>
    <t>8.14</t>
  </si>
  <si>
    <t>8.15</t>
  </si>
  <si>
    <t>8.16</t>
  </si>
  <si>
    <t>8.17</t>
  </si>
  <si>
    <t>9.1</t>
  </si>
  <si>
    <t>9.2</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</si>
  <si>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</si>
  <si>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</si>
  <si>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</si>
  <si>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</si>
  <si>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</si>
  <si>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</si>
  <si>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</si>
  <si>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</si>
  <si>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</si>
  <si>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</si>
  <si>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</si>
  <si>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</si>
  <si>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</si>
  <si>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</si>
  <si>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</si>
  <si>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</si>
  <si>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</si>
  <si>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</si>
  <si>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</si>
  <si>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</si>
  <si>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</si>
  <si>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</si>
  <si>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</si>
  <si>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</si>
  <si>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</si>
  <si>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</si>
  <si>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</si>
  <si>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</si>
  <si>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</si>
  <si>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</si>
  <si>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</si>
  <si>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</si>
  <si>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</si>
  <si>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10.4</t>
  </si>
  <si>
    <t>10.5</t>
  </si>
  <si>
    <t>10.6</t>
  </si>
  <si>
    <t>10.7</t>
  </si>
  <si>
    <t>10.8</t>
  </si>
  <si>
    <t>10.9</t>
  </si>
  <si>
    <t>10.10</t>
  </si>
  <si>
    <t>10.11</t>
  </si>
  <si>
    <t>10.12</t>
  </si>
  <si>
    <t>10.13</t>
  </si>
  <si>
    <t>10.14</t>
  </si>
  <si>
    <t>10.15</t>
  </si>
  <si>
    <t>10.16</t>
  </si>
  <si>
    <t>10.17</t>
  </si>
  <si>
    <t>10.18</t>
  </si>
  <si>
    <t>10.19</t>
  </si>
  <si>
    <t>10.20</t>
  </si>
  <si>
    <t>10.21</t>
  </si>
  <si>
    <t>10.22</t>
  </si>
  <si>
    <t>69.09.250</t>
  </si>
  <si>
    <t>0,90 X 2,10 M</t>
  </si>
  <si>
    <t>50mm</t>
  </si>
  <si>
    <t>1,55 x 2,2 m</t>
  </si>
  <si>
    <t>70x70 cm</t>
  </si>
  <si>
    <t>LOCAÇÃO DE CONTAINER REFRIGERADO 20 PÉS - COM ENTREGA, IÇAMENTO, TRANSFORMADOR, RAMPA DE ACESSO E MONITORAMENTO REMOTO</t>
  </si>
  <si>
    <t>DCO-CFM</t>
  </si>
  <si>
    <t>P23-34-47-107-114-A-B-117-124-320-DOP-PB-LI-1200-03</t>
  </si>
  <si>
    <t xml:space="preserve">GERAL - P 23-34-47-107-114-A-B-117-124-320 - Adequação dos biotérios de Fisiopatologia para atendimento a novas legislação de ética em uso de animais CONCEA </t>
  </si>
  <si>
    <t xml:space="preserve">P 23-34-47-107-114-A-B-117-124 - Adequação dos biotérios de Fisiopatologia para atendimento a novas legislação de ética em uso de animais CONCEA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</si>
</sst>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0.0"/>
    <numFmt numFmtId="165" formatCode="[$-416]d\-mmm\-yy;@"/>
    <numFmt numFmtId="166" formatCode="&quot;R$&quot;\ #,##0.00"/>
    <numFmt numFmtId="167" formatCode="_(&quot;$&quot;* #,##0.00_);_(&quot;$&quot;* \(#,##0.00\);_(&quot;$&quot;* &quot;-&quot;??_);_(@_)"/>
    <numFmt numFmtId="168" formatCode="_-[$R$-416]\ * #,##0.00_-;\-[$R$-416]\ * #,##0.00_-;_-[$R$-416]\ * &quot;-&quot;??_-;_-@_-"/>
    <numFmt numFmtId="169" formatCode="[&lt;=9999999]###\-####;\(###\)\ ###\-####"/>
    <numFmt numFmtId="170" formatCode="00\-000\-000"/>
  </numFmts>
  <fonts count="34" x14ac:knownFonts="1">
    <font>
      <sz val="11"/>
      <color theme="1"/>
      <name val="Calibri"/>
      <family val="2"/>
      <scheme val="minor"/>
    </font>
    <font>
      <sz val="10"/>
      <name val="Arial"/>
      <family val="2"/>
    </font>
    <font>
      <b/>
      <sz val="11"/>
      <name val="Calibri"/>
      <family val="2"/>
      <scheme val="minor"/>
    </font>
    <font>
      <b/>
      <i/>
      <sz val="16"/>
      <name val="Calibri"/>
      <family val="2"/>
      <scheme val="minor"/>
    </font>
    <font>
      <b/>
      <sz val="16"/>
      <name val="Calibri"/>
      <family val="2"/>
      <scheme val="minor"/>
    </font>
    <font>
      <sz val="5"/>
      <name val="Calibri"/>
      <family val="2"/>
      <scheme val="minor"/>
    </font>
    <font>
      <b/>
      <i/>
      <sz val="9"/>
      <name val="Calibri"/>
      <family val="2"/>
      <scheme val="minor"/>
    </font>
    <font>
      <sz val="8"/>
      <name val="Calibri"/>
      <family val="2"/>
      <scheme val="minor"/>
    </font>
    <font>
      <b/>
      <sz val="8"/>
      <name val="Calibri"/>
      <family val="2"/>
      <scheme val="minor"/>
    </font>
    <font>
      <sz val="14"/>
      <name val="Calibri"/>
      <family val="2"/>
      <scheme val="minor"/>
    </font>
    <font>
      <b/>
      <sz val="14"/>
      <name val="Calibri"/>
      <family val="2"/>
      <scheme val="minor"/>
    </font>
    <font>
      <sz val="12"/>
      <name val="Calibri"/>
      <family val="2"/>
      <scheme val="minor"/>
    </font>
    <font>
      <b/>
      <sz val="18"/>
      <name val="Calibri"/>
      <family val="2"/>
      <scheme val="minor"/>
    </font>
    <font>
      <b/>
      <sz val="7"/>
      <name val="Calibri"/>
      <family val="2"/>
      <scheme val="minor"/>
    </font>
    <font>
      <sz val="7"/>
      <name val="Calibri"/>
      <family val="2"/>
      <scheme val="minor"/>
    </font>
    <font>
      <b/>
      <sz val="12"/>
      <name val="Calibri"/>
      <family val="2"/>
      <scheme val="minor"/>
    </font>
    <font>
      <sz val="11"/>
      <name val="Calibri"/>
      <family val="2"/>
      <scheme val="minor"/>
    </font>
    <font>
      <b/>
      <sz val="11"/>
      <color rgb="FFFF0000"/>
      <name val="Calibri"/>
      <family val="2"/>
      <scheme val="minor"/>
    </font>
    <font>
      <sz val="11"/>
      <color theme="1"/>
      <name val="Calibri"/>
      <family val="2"/>
      <scheme val="minor"/>
    </font>
    <font>
      <sz val="10"/>
      <color indexed="8"/>
      <name val="Arial"/>
      <family val="2"/>
    </font>
    <font>
      <sz val="8"/>
      <color indexed="8"/>
      <name val="Times New Roman"/>
      <family val="1"/>
    </font>
    <font>
      <b/>
      <sz val="12"/>
      <color theme="0"/>
      <name val="Calibri"/>
      <family val="2"/>
      <scheme val="minor"/>
    </font>
    <font>
      <sz val="10"/>
      <name val="Calibri"/>
      <family val="2"/>
      <scheme val="minor"/>
    </font>
    <font>
      <b/>
      <sz val="13"/>
      <name val="Calibri"/>
      <family val="2"/>
      <scheme val="minor"/>
    </font>
    <font>
      <b/>
      <sz val="13"/>
      <color theme="0"/>
      <name val="Calibri"/>
      <family val="2"/>
      <scheme val="minor"/>
    </font>
    <font>
      <b/>
      <sz val="15"/>
      <color theme="0"/>
      <name val="Calibri"/>
      <family val="2"/>
      <scheme val="minor"/>
    </font>
    <font>
      <b/>
      <sz val="10"/>
      <name val="Calibri"/>
      <family val="2"/>
      <scheme val="minor"/>
    </font>
    <font>
      <b/>
      <sz val="11"/>
      <color rgb="FFFA7D00"/>
      <name val="Calibri"/>
      <family val="2"/>
      <scheme val="minor"/>
    </font>
    <font>
      <b/>
      <sz val="14"/>
      <color rgb="FFFA7D00"/>
      <name val="Calibri"/>
      <family val="2"/>
      <scheme val="minor"/>
    </font>
    <font>
      <b/>
      <sz val="14"/>
      <color rgb="FF00B050"/>
      <name val="Calibri"/>
      <family val="2"/>
      <scheme val="minor"/>
    </font>
    <font>
      <b/>
      <sz val="11"/>
      <color rgb="FF00B050"/>
      <name val="Calibri"/>
      <family val="2"/>
      <scheme val="minor"/>
    </font>
    <font>
      <sz val="11"/>
      <color indexed="8"/>
      <name val="Calibri"/>
      <family val="2"/>
      <scheme val="minor"/>
    </font>
    <font>
      <sz val="10"/>
      <name val="Arial"/>
      <family val="2"/>
    </font>
    <font>
      <sz val="12"/>
      <color rgb="FFFF0000"/>
      <name val="Calibri"/>
      <family val="2"/>
      <scheme val="minor"/>
    </font>
  </fonts>
  <fills count="1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6" tint="0.39997558519241921"/>
        <bgColor indexed="64"/>
      </patternFill>
    </fill>
    <fill>
      <patternFill patternType="solid">
        <fgColor theme="3" tint="-0.249977111117893"/>
        <bgColor indexed="64"/>
      </patternFill>
    </fill>
    <fill>
      <patternFill patternType="solid">
        <fgColor theme="1" tint="0.14999847407452621"/>
        <bgColor indexed="64"/>
      </patternFill>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59999389629810485"/>
        <bgColor indexed="65"/>
      </patternFill>
    </fill>
    <fill>
      <patternFill patternType="solid">
        <fgColor theme="9" tint="-0.249977111117893"/>
        <bgColor indexed="64"/>
      </patternFill>
    </fill>
    <fill>
      <patternFill patternType="solid">
        <fgColor theme="8" tint="0.39997558519241921"/>
        <bgColor indexed="64"/>
      </patternFill>
    </fill>
  </fills>
  <borders count="22">
    <border>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style="thin">
        <color rgb="FF7F7F7F"/>
      </left>
      <right style="thin">
        <color rgb="FF7F7F7F"/>
      </right>
      <top style="thin">
        <color rgb="FF7F7F7F"/>
      </top>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style="thin">
        <color rgb="FF7F7F7F"/>
      </left>
      <right style="thin">
        <color indexed="64"/>
      </right>
      <top style="thin">
        <color rgb="FF7F7F7F"/>
      </top>
      <bottom/>
      <diagonal/>
    </border>
    <border>
      <left style="thin">
        <color rgb="FF7F7F7F"/>
      </left>
      <right style="thin">
        <color indexed="64"/>
      </right>
      <top/>
      <bottom/>
      <diagonal/>
    </border>
  </borders>
  <cellStyleXfs count="27">
    <xf numFmtId="0" fontId="0" fillId="0" borderId="0"/>
    <xf numFmtId="0" fontId="1" fillId="0" borderId="0"/>
    <xf numFmtId="0" fontId="1" fillId="0" borderId="0"/>
    <xf numFmtId="0" fontId="1" fillId="0" borderId="0"/>
    <xf numFmtId="0" fontId="1" fillId="0" borderId="0"/>
    <xf numFmtId="0" fontId="18" fillId="0" borderId="0"/>
    <xf numFmtId="167" fontId="20" fillId="0" borderId="0" applyFont="0" applyFill="0" applyBorder="0" applyAlignment="0" applyProtection="0"/>
    <xf numFmtId="43" fontId="18" fillId="0" borderId="0" applyFont="0" applyFill="0" applyBorder="0" applyAlignment="0" applyProtection="0"/>
    <xf numFmtId="0" fontId="1" fillId="0" borderId="0"/>
    <xf numFmtId="43" fontId="18" fillId="0" borderId="0" applyFont="0" applyFill="0" applyBorder="0" applyAlignment="0" applyProtection="0"/>
    <xf numFmtId="0" fontId="19" fillId="0" borderId="0"/>
    <xf numFmtId="9" fontId="18" fillId="0" borderId="0" applyFont="0" applyFill="0" applyBorder="0" applyAlignment="0" applyProtection="0"/>
    <xf numFmtId="0" fontId="27" fillId="7" borderId="15" applyNumberFormat="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31" fillId="0" borderId="0"/>
    <xf numFmtId="0" fontId="18" fillId="0" borderId="0"/>
    <xf numFmtId="0" fontId="18" fillId="0" borderId="0"/>
    <xf numFmtId="0" fontId="19" fillId="0" borderId="0"/>
    <xf numFmtId="0" fontId="1" fillId="0" borderId="0"/>
    <xf numFmtId="0" fontId="32" fillId="0" borderId="0"/>
    <xf numFmtId="44" fontId="18" fillId="0" borderId="0" applyFont="0" applyFill="0" applyBorder="0" applyAlignment="0" applyProtection="0"/>
    <xf numFmtId="0" fontId="18" fillId="0" borderId="0"/>
    <xf numFmtId="43" fontId="18" fillId="0" borderId="0" applyFont="0" applyFill="0" applyBorder="0" applyAlignment="0" applyProtection="0"/>
  </cellStyleXfs>
  <cellXfs count="249">
    <xf numFmtId="0" fontId="0" fillId="0" borderId="0" xfId="0"/>
    <xf numFmtId="0" fontId="2" fillId="3" borderId="7" xfId="2" applyFont="1" applyFill="1" applyBorder="1" applyAlignment="1">
      <alignment vertical="center"/>
    </xf>
    <xf numFmtId="0" fontId="2" fillId="3" borderId="1" xfId="2" applyFont="1" applyFill="1" applyBorder="1" applyAlignment="1">
      <alignment vertical="center"/>
    </xf>
    <xf numFmtId="0" fontId="5" fillId="3" borderId="2" xfId="2" applyFont="1" applyFill="1" applyBorder="1" applyAlignment="1">
      <alignment vertical="center"/>
    </xf>
    <xf numFmtId="0" fontId="6" fillId="3" borderId="0" xfId="2" applyFont="1" applyFill="1" applyAlignment="1">
      <alignment horizontal="left" vertical="center"/>
    </xf>
    <xf numFmtId="0" fontId="6" fillId="3" borderId="9" xfId="2" applyFont="1" applyFill="1" applyBorder="1" applyAlignment="1">
      <alignment horizontal="left" vertical="center"/>
    </xf>
    <xf numFmtId="0" fontId="7" fillId="3" borderId="0" xfId="2" applyFont="1" applyFill="1" applyAlignment="1">
      <alignment horizontal="left" vertical="center"/>
    </xf>
    <xf numFmtId="0" fontId="7" fillId="3" borderId="0" xfId="2" applyFont="1" applyFill="1" applyAlignment="1">
      <alignment vertical="center"/>
    </xf>
    <xf numFmtId="0" fontId="7" fillId="3" borderId="0" xfId="2" applyFont="1" applyFill="1" applyAlignment="1">
      <alignment horizontal="left" vertical="center" indent="1"/>
    </xf>
    <xf numFmtId="0" fontId="14" fillId="2" borderId="0" xfId="1" applyFont="1" applyFill="1" applyAlignment="1">
      <alignment horizontal="left" vertical="center"/>
    </xf>
    <xf numFmtId="0" fontId="7" fillId="3" borderId="8" xfId="3" applyFont="1" applyFill="1" applyBorder="1" applyAlignment="1">
      <alignment horizontal="left" vertical="center"/>
    </xf>
    <xf numFmtId="0" fontId="7" fillId="3" borderId="9" xfId="2" applyFont="1" applyFill="1" applyBorder="1" applyAlignment="1">
      <alignment horizontal="left" vertical="center"/>
    </xf>
    <xf numFmtId="0" fontId="7" fillId="3" borderId="8" xfId="2" applyFont="1" applyFill="1" applyBorder="1" applyAlignment="1">
      <alignment horizontal="left" vertical="center"/>
    </xf>
    <xf numFmtId="0" fontId="8" fillId="3" borderId="8" xfId="2" applyFont="1" applyFill="1" applyBorder="1" applyAlignment="1" applyProtection="1">
      <alignment horizontal="left" vertical="center"/>
      <protection locked="0"/>
    </xf>
    <xf numFmtId="0" fontId="7" fillId="3" borderId="9" xfId="2" applyFont="1" applyFill="1" applyBorder="1" applyAlignment="1" applyProtection="1">
      <alignment horizontal="left" vertical="center"/>
      <protection locked="0"/>
    </xf>
    <xf numFmtId="0" fontId="7" fillId="3" borderId="10" xfId="2" applyFont="1" applyFill="1" applyBorder="1" applyAlignment="1">
      <alignment horizontal="left" vertical="center"/>
    </xf>
    <xf numFmtId="0" fontId="7" fillId="3" borderId="11" xfId="2" applyFont="1" applyFill="1" applyBorder="1" applyAlignment="1">
      <alignment vertical="center"/>
    </xf>
    <xf numFmtId="0" fontId="7" fillId="3" borderId="11" xfId="2" applyFont="1" applyFill="1" applyBorder="1" applyAlignment="1">
      <alignment horizontal="left" vertical="center"/>
    </xf>
    <xf numFmtId="0" fontId="7" fillId="3" borderId="12" xfId="2" applyFont="1" applyFill="1" applyBorder="1" applyAlignment="1">
      <alignment horizontal="left" vertical="center"/>
    </xf>
    <xf numFmtId="0" fontId="13" fillId="3" borderId="0" xfId="2" applyFont="1" applyFill="1" applyAlignment="1">
      <alignment vertical="center"/>
    </xf>
    <xf numFmtId="0" fontId="13" fillId="3" borderId="9" xfId="2" applyFont="1" applyFill="1" applyBorder="1" applyAlignment="1">
      <alignment vertical="center"/>
    </xf>
    <xf numFmtId="0" fontId="8" fillId="3" borderId="0" xfId="2" applyFont="1" applyFill="1" applyAlignment="1">
      <alignment vertical="center"/>
    </xf>
    <xf numFmtId="0" fontId="5" fillId="3" borderId="7" xfId="2" applyFont="1" applyFill="1" applyBorder="1" applyAlignment="1">
      <alignment vertical="center"/>
    </xf>
    <xf numFmtId="0" fontId="5" fillId="3" borderId="7" xfId="4" applyFont="1" applyFill="1" applyBorder="1" applyAlignment="1">
      <alignment vertical="center"/>
    </xf>
    <xf numFmtId="0" fontId="5" fillId="3" borderId="0" xfId="4" applyFont="1" applyFill="1" applyAlignment="1">
      <alignment vertical="center"/>
    </xf>
    <xf numFmtId="0" fontId="7" fillId="3" borderId="0" xfId="2" applyFont="1" applyFill="1" applyAlignment="1">
      <alignment vertical="top" wrapText="1"/>
    </xf>
    <xf numFmtId="0" fontId="0" fillId="0" borderId="0" xfId="0" applyAlignment="1">
      <alignment horizontal="left"/>
    </xf>
    <xf numFmtId="0" fontId="16" fillId="0" borderId="0" xfId="0" applyFont="1" applyProtection="1">
      <protection locked="0"/>
    </xf>
    <xf numFmtId="0" fontId="2" fillId="0" borderId="0" xfId="0" applyFont="1" applyAlignment="1" applyProtection="1">
      <alignment vertical="center"/>
      <protection locked="0"/>
    </xf>
    <xf numFmtId="0" fontId="11" fillId="0" borderId="0" xfId="0" applyFont="1" applyProtection="1">
      <protection locked="0"/>
    </xf>
    <xf numFmtId="43" fontId="11" fillId="0" borderId="0" xfId="0" applyNumberFormat="1" applyFont="1" applyProtection="1">
      <protection locked="0"/>
    </xf>
    <xf numFmtId="0" fontId="10" fillId="2" borderId="5" xfId="3" applyFont="1" applyFill="1" applyBorder="1" applyAlignment="1">
      <alignment horizontal="center" vertical="center"/>
    </xf>
    <xf numFmtId="0" fontId="22" fillId="2" borderId="0" xfId="3" applyFont="1" applyFill="1" applyAlignment="1">
      <alignment horizontal="left" vertical="center"/>
    </xf>
    <xf numFmtId="0" fontId="15" fillId="3" borderId="0" xfId="2" applyFont="1" applyFill="1" applyAlignment="1">
      <alignment vertical="center"/>
    </xf>
    <xf numFmtId="0" fontId="26" fillId="3" borderId="8" xfId="2" applyFont="1" applyFill="1" applyBorder="1" applyAlignment="1">
      <alignment vertical="center"/>
    </xf>
    <xf numFmtId="0" fontId="10" fillId="2" borderId="2" xfId="3" applyFont="1" applyFill="1" applyBorder="1" applyAlignment="1">
      <alignment horizontal="center" vertical="center"/>
    </xf>
    <xf numFmtId="0" fontId="10" fillId="2" borderId="8" xfId="3" applyFont="1" applyFill="1" applyBorder="1" applyAlignment="1">
      <alignment horizontal="center" vertical="center"/>
    </xf>
    <xf numFmtId="0" fontId="0" fillId="0" borderId="0" xfId="0" applyAlignment="1">
      <alignment horizontal="center" vertical="center" wrapText="1"/>
    </xf>
    <xf numFmtId="0" fontId="16" fillId="0" borderId="0" xfId="0" applyFont="1" applyAlignment="1" applyProtection="1">
      <alignment horizontal="center"/>
      <protection locked="0"/>
    </xf>
    <xf numFmtId="0" fontId="27" fillId="7" borderId="15" xfId="12" applyAlignment="1">
      <alignment horizontal="center" vertical="center"/>
    </xf>
    <xf numFmtId="0" fontId="27" fillId="7" borderId="15" xfId="12"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center" vertical="center" wrapText="1"/>
    </xf>
    <xf numFmtId="9" fontId="18" fillId="10" borderId="14" xfId="17" applyNumberFormat="1" applyBorder="1" applyAlignment="1">
      <alignment horizontal="center" vertical="center"/>
    </xf>
    <xf numFmtId="9" fontId="18" fillId="8" borderId="14" xfId="15" applyNumberFormat="1" applyBorder="1" applyAlignment="1">
      <alignment horizontal="center" vertical="center"/>
    </xf>
    <xf numFmtId="9" fontId="18" fillId="9" borderId="14" xfId="16" applyNumberFormat="1" applyBorder="1" applyAlignment="1">
      <alignment horizontal="center" vertical="center"/>
    </xf>
    <xf numFmtId="0" fontId="30" fillId="7" borderId="5" xfId="12" applyFont="1" applyBorder="1" applyAlignment="1">
      <alignment horizontal="center" vertical="center" wrapText="1"/>
    </xf>
    <xf numFmtId="9" fontId="18" fillId="8" borderId="5" xfId="15" applyNumberFormat="1" applyBorder="1" applyAlignment="1">
      <alignment horizontal="center" vertical="center"/>
    </xf>
    <xf numFmtId="0" fontId="0" fillId="0" borderId="0" xfId="0" applyAlignment="1">
      <alignment vertical="center"/>
    </xf>
    <xf numFmtId="168" fontId="0" fillId="0" borderId="0" xfId="0" applyNumberFormat="1" applyAlignment="1">
      <alignment vertical="center"/>
    </xf>
    <xf numFmtId="1" fontId="0" fillId="0" borderId="0" xfId="0" applyNumberFormat="1" applyAlignment="1">
      <alignment vertical="center"/>
    </xf>
    <xf numFmtId="49" fontId="0" fillId="0" borderId="0" xfId="0" applyNumberFormat="1" applyAlignment="1">
      <alignment vertical="center"/>
    </xf>
    <xf numFmtId="10" fontId="0" fillId="0" borderId="0" xfId="0" applyNumberFormat="1" applyAlignment="1">
      <alignment vertical="center"/>
    </xf>
    <xf numFmtId="1" fontId="27" fillId="7" borderId="16" xfId="12" applyNumberFormat="1" applyBorder="1" applyAlignment="1">
      <alignment vertical="center"/>
    </xf>
    <xf numFmtId="49" fontId="27" fillId="7" borderId="16" xfId="12" applyNumberFormat="1" applyBorder="1" applyAlignment="1">
      <alignment vertical="center"/>
    </xf>
    <xf numFmtId="168" fontId="27" fillId="7" borderId="16" xfId="12" applyNumberFormat="1" applyBorder="1" applyAlignment="1">
      <alignment vertical="center"/>
    </xf>
    <xf numFmtId="10" fontId="27" fillId="7" borderId="16" xfId="12" applyNumberFormat="1" applyBorder="1" applyAlignment="1">
      <alignment vertical="center"/>
    </xf>
    <xf numFmtId="0" fontId="27" fillId="7" borderId="16" xfId="12" applyBorder="1" applyAlignment="1">
      <alignment vertical="center"/>
    </xf>
    <xf numFmtId="1" fontId="0" fillId="0" borderId="5" xfId="0" applyNumberFormat="1" applyBorder="1" applyAlignment="1">
      <alignment vertical="center"/>
    </xf>
    <xf numFmtId="168" fontId="0" fillId="0" borderId="5" xfId="0" applyNumberFormat="1" applyBorder="1" applyAlignment="1">
      <alignment vertical="center"/>
    </xf>
    <xf numFmtId="10" fontId="0" fillId="0" borderId="5" xfId="0" applyNumberFormat="1" applyBorder="1" applyAlignment="1">
      <alignment vertical="center"/>
    </xf>
    <xf numFmtId="9" fontId="0" fillId="0" borderId="0" xfId="11" applyFont="1" applyAlignment="1">
      <alignment vertical="center"/>
    </xf>
    <xf numFmtId="10" fontId="0" fillId="0" borderId="0" xfId="11" applyNumberFormat="1" applyFont="1" applyAlignment="1">
      <alignment vertical="center"/>
    </xf>
    <xf numFmtId="0" fontId="0" fillId="0" borderId="0" xfId="0" applyAlignment="1">
      <alignment horizontal="center" vertical="center"/>
    </xf>
    <xf numFmtId="0" fontId="0" fillId="11" borderId="0" xfId="0" applyFill="1" applyAlignment="1">
      <alignment horizontal="center" vertical="center"/>
    </xf>
    <xf numFmtId="0" fontId="0" fillId="4" borderId="0" xfId="0" applyFill="1" applyAlignment="1">
      <alignment horizontal="center" vertical="center"/>
    </xf>
    <xf numFmtId="0" fontId="0" fillId="12" borderId="0" xfId="0" applyFill="1" applyAlignment="1">
      <alignment horizontal="center" vertical="center"/>
    </xf>
    <xf numFmtId="0" fontId="27" fillId="7" borderId="20" xfId="12" applyBorder="1" applyAlignment="1">
      <alignment vertical="center"/>
    </xf>
    <xf numFmtId="0" fontId="27" fillId="7" borderId="21" xfId="12" applyBorder="1" applyAlignment="1">
      <alignment vertical="center"/>
    </xf>
    <xf numFmtId="0" fontId="17" fillId="0" borderId="6" xfId="12" applyFont="1" applyFill="1" applyBorder="1" applyAlignment="1">
      <alignment vertical="center"/>
    </xf>
    <xf numFmtId="0" fontId="17" fillId="0" borderId="3" xfId="12" applyFont="1" applyFill="1" applyBorder="1" applyAlignment="1">
      <alignment vertical="center"/>
    </xf>
    <xf numFmtId="0" fontId="17" fillId="0" borderId="4" xfId="12" applyFont="1" applyFill="1" applyBorder="1" applyAlignment="1">
      <alignment vertical="center"/>
    </xf>
    <xf numFmtId="0" fontId="9" fillId="2" borderId="2" xfId="3" applyFont="1" applyFill="1" applyBorder="1" applyAlignment="1">
      <alignment vertical="center"/>
    </xf>
    <xf numFmtId="0" fontId="9" fillId="2" borderId="7" xfId="3" applyFont="1" applyFill="1" applyBorder="1" applyAlignment="1">
      <alignment vertical="center"/>
    </xf>
    <xf numFmtId="0" fontId="9" fillId="2" borderId="7" xfId="3" applyFont="1" applyFill="1" applyBorder="1" applyAlignment="1">
      <alignment horizontal="center" vertical="center"/>
    </xf>
    <xf numFmtId="0" fontId="12" fillId="2" borderId="2" xfId="3" applyFont="1" applyFill="1" applyBorder="1" applyAlignment="1">
      <alignment vertical="center"/>
    </xf>
    <xf numFmtId="0" fontId="12" fillId="2" borderId="7" xfId="3" applyFont="1" applyFill="1" applyBorder="1" applyAlignment="1">
      <alignment vertical="center"/>
    </xf>
    <xf numFmtId="0" fontId="12" fillId="2" borderId="1" xfId="3" applyFont="1" applyFill="1" applyBorder="1" applyAlignment="1">
      <alignment vertical="center"/>
    </xf>
    <xf numFmtId="0" fontId="9" fillId="2" borderId="8" xfId="3" applyFont="1" applyFill="1" applyBorder="1" applyAlignment="1">
      <alignment vertical="center"/>
    </xf>
    <xf numFmtId="0" fontId="9" fillId="2" borderId="0" xfId="3" applyFont="1" applyFill="1" applyAlignment="1">
      <alignment vertical="center"/>
    </xf>
    <xf numFmtId="0" fontId="9" fillId="2" borderId="0" xfId="3" applyFont="1" applyFill="1" applyAlignment="1">
      <alignment horizontal="center" vertical="center"/>
    </xf>
    <xf numFmtId="0" fontId="7" fillId="3" borderId="2" xfId="2" applyFont="1" applyFill="1" applyBorder="1" applyAlignment="1">
      <alignment horizontal="left" vertical="center"/>
    </xf>
    <xf numFmtId="0" fontId="15" fillId="3" borderId="8" xfId="2" applyFont="1" applyFill="1" applyBorder="1" applyAlignment="1">
      <alignment horizontal="left" vertical="center"/>
    </xf>
    <xf numFmtId="0" fontId="10" fillId="3" borderId="0" xfId="2" applyFont="1" applyFill="1" applyAlignment="1">
      <alignment vertical="center"/>
    </xf>
    <xf numFmtId="0" fontId="4" fillId="0" borderId="10" xfId="2" applyFont="1" applyBorder="1" applyAlignment="1">
      <alignment horizontal="center" vertical="center"/>
    </xf>
    <xf numFmtId="0" fontId="4" fillId="0" borderId="11" xfId="2" applyFont="1" applyBorder="1" applyAlignment="1">
      <alignment horizontal="center" vertical="center"/>
    </xf>
    <xf numFmtId="169" fontId="10" fillId="2" borderId="5" xfId="3" applyNumberFormat="1" applyFont="1" applyFill="1" applyBorder="1" applyAlignment="1">
      <alignment horizontal="center" vertical="center"/>
    </xf>
    <xf numFmtId="0" fontId="22" fillId="2" borderId="9" xfId="3" applyFont="1" applyFill="1" applyBorder="1" applyAlignment="1">
      <alignment horizontal="left" vertical="center"/>
    </xf>
    <xf numFmtId="0" fontId="7" fillId="3" borderId="14" xfId="2" applyFont="1" applyFill="1" applyBorder="1" applyAlignment="1">
      <alignment vertical="center"/>
    </xf>
    <xf numFmtId="0" fontId="7" fillId="3" borderId="7" xfId="2" applyFont="1" applyFill="1" applyBorder="1" applyAlignment="1">
      <alignment vertical="center"/>
    </xf>
    <xf numFmtId="0" fontId="4" fillId="0" borderId="13" xfId="2" applyFont="1" applyBorder="1" applyAlignment="1">
      <alignment horizontal="center" vertical="center"/>
    </xf>
    <xf numFmtId="14" fontId="4" fillId="0" borderId="8" xfId="2" applyNumberFormat="1" applyFont="1" applyBorder="1" applyAlignment="1">
      <alignment horizontal="center" vertical="center"/>
    </xf>
    <xf numFmtId="0" fontId="10" fillId="2" borderId="7" xfId="3" applyFont="1" applyFill="1" applyBorder="1" applyAlignment="1">
      <alignment horizontal="center" vertical="center"/>
    </xf>
    <xf numFmtId="0" fontId="16" fillId="0" borderId="0" xfId="0" applyFont="1"/>
    <xf numFmtId="0" fontId="10" fillId="2" borderId="0" xfId="3" applyFont="1" applyFill="1" applyAlignment="1">
      <alignment horizontal="center" vertical="center"/>
    </xf>
    <xf numFmtId="0" fontId="10" fillId="3" borderId="0" xfId="4" applyFont="1" applyFill="1" applyAlignment="1">
      <alignment horizontal="center" vertical="center"/>
    </xf>
    <xf numFmtId="0" fontId="9" fillId="2" borderId="9" xfId="3" applyFont="1" applyFill="1" applyBorder="1" applyAlignment="1">
      <alignment horizontal="center" vertical="center"/>
    </xf>
    <xf numFmtId="0" fontId="21" fillId="6" borderId="6" xfId="3" applyFont="1" applyFill="1" applyBorder="1" applyAlignment="1">
      <alignment horizontal="center" vertical="center" wrapText="1"/>
    </xf>
    <xf numFmtId="10" fontId="21" fillId="6" borderId="6" xfId="11" applyNumberFormat="1" applyFont="1" applyFill="1" applyBorder="1" applyAlignment="1" applyProtection="1">
      <alignment horizontal="center" vertical="center" wrapText="1"/>
    </xf>
    <xf numFmtId="1" fontId="21" fillId="5" borderId="6" xfId="3" quotePrefix="1" applyNumberFormat="1" applyFont="1" applyFill="1" applyBorder="1" applyAlignment="1">
      <alignment vertical="center"/>
    </xf>
    <xf numFmtId="1" fontId="21" fillId="5" borderId="3" xfId="3" quotePrefix="1" applyNumberFormat="1" applyFont="1" applyFill="1" applyBorder="1" applyAlignment="1">
      <alignment vertical="center"/>
    </xf>
    <xf numFmtId="1" fontId="21" fillId="5" borderId="3" xfId="3" quotePrefix="1" applyNumberFormat="1" applyFont="1" applyFill="1" applyBorder="1" applyAlignment="1">
      <alignment horizontal="center" vertical="center"/>
    </xf>
    <xf numFmtId="1" fontId="21" fillId="5" borderId="4" xfId="3" quotePrefix="1" applyNumberFormat="1" applyFont="1" applyFill="1" applyBorder="1" applyAlignment="1">
      <alignment vertical="center"/>
    </xf>
    <xf numFmtId="1" fontId="21" fillId="5" borderId="5" xfId="3" quotePrefix="1" applyNumberFormat="1" applyFont="1" applyFill="1" applyBorder="1" applyAlignment="1">
      <alignment horizontal="center" vertical="center" wrapText="1"/>
    </xf>
    <xf numFmtId="164" fontId="21" fillId="5" borderId="5" xfId="3" applyNumberFormat="1" applyFont="1" applyFill="1" applyBorder="1" applyAlignment="1">
      <alignment horizontal="center" vertical="center" wrapText="1"/>
    </xf>
    <xf numFmtId="0" fontId="21" fillId="5" borderId="5" xfId="3" applyFont="1" applyFill="1" applyBorder="1" applyAlignment="1">
      <alignment horizontal="center" vertical="center" wrapText="1"/>
    </xf>
    <xf numFmtId="4" fontId="21" fillId="5" borderId="5" xfId="3" applyNumberFormat="1" applyFont="1" applyFill="1" applyBorder="1" applyAlignment="1">
      <alignment horizontal="center" vertical="center" wrapText="1"/>
    </xf>
    <xf numFmtId="168" fontId="21" fillId="5" borderId="5" xfId="3" applyNumberFormat="1" applyFont="1" applyFill="1" applyBorder="1" applyAlignment="1">
      <alignment vertical="center" wrapText="1"/>
    </xf>
    <xf numFmtId="168" fontId="21" fillId="5" borderId="5" xfId="3" applyNumberFormat="1" applyFont="1" applyFill="1" applyBorder="1" applyAlignment="1">
      <alignment horizontal="center" vertical="center" wrapText="1"/>
    </xf>
    <xf numFmtId="10" fontId="21" fillId="5" borderId="5" xfId="11" applyNumberFormat="1" applyFont="1" applyFill="1" applyBorder="1" applyAlignment="1" applyProtection="1">
      <alignment horizontal="right" vertical="center" wrapText="1"/>
    </xf>
    <xf numFmtId="1" fontId="11" fillId="0" borderId="5" xfId="3" quotePrefix="1" applyNumberFormat="1" applyFont="1" applyBorder="1" applyAlignment="1">
      <alignment horizontal="center" vertical="center" wrapText="1"/>
    </xf>
    <xf numFmtId="0" fontId="11" fillId="0" borderId="13" xfId="0" applyFont="1" applyBorder="1" applyAlignment="1">
      <alignment horizontal="center" vertical="center" wrapText="1"/>
    </xf>
    <xf numFmtId="1" fontId="11" fillId="0" borderId="6" xfId="3" applyNumberFormat="1" applyFont="1" applyBorder="1" applyAlignment="1">
      <alignment horizontal="center" vertical="center" wrapText="1"/>
    </xf>
    <xf numFmtId="0" fontId="11" fillId="0" borderId="5" xfId="10" applyFont="1" applyBorder="1" applyAlignment="1">
      <alignment horizontal="center" vertical="center" wrapText="1"/>
    </xf>
    <xf numFmtId="4" fontId="11" fillId="0" borderId="5" xfId="3" applyNumberFormat="1" applyFont="1" applyBorder="1" applyAlignment="1">
      <alignment horizontal="center" vertical="center" wrapText="1"/>
    </xf>
    <xf numFmtId="168" fontId="11" fillId="0" borderId="5" xfId="3" applyNumberFormat="1" applyFont="1" applyBorder="1" applyAlignment="1">
      <alignment vertical="center" wrapText="1"/>
    </xf>
    <xf numFmtId="168" fontId="11" fillId="0" borderId="5" xfId="3" applyNumberFormat="1" applyFont="1" applyBorder="1" applyAlignment="1">
      <alignment horizontal="center" vertical="center" wrapText="1"/>
    </xf>
    <xf numFmtId="10" fontId="11" fillId="0" borderId="5" xfId="11" applyNumberFormat="1" applyFont="1" applyFill="1" applyBorder="1" applyAlignment="1" applyProtection="1">
      <alignment horizontal="right" vertical="center" wrapText="1"/>
    </xf>
    <xf numFmtId="0" fontId="11" fillId="0" borderId="5" xfId="0" applyFont="1" applyBorder="1" applyAlignment="1">
      <alignment horizontal="center" vertical="center" wrapText="1"/>
    </xf>
    <xf numFmtId="0" fontId="21" fillId="5" borderId="5" xfId="23" applyFont="1" applyFill="1" applyBorder="1" applyAlignment="1">
      <alignment horizontal="center" vertical="center" wrapText="1"/>
    </xf>
    <xf numFmtId="1" fontId="21" fillId="5" borderId="6" xfId="3" applyNumberFormat="1" applyFont="1" applyFill="1" applyBorder="1" applyAlignment="1">
      <alignment horizontal="center" vertical="center" wrapText="1"/>
    </xf>
    <xf numFmtId="0" fontId="21" fillId="5" borderId="5" xfId="10" applyFont="1" applyFill="1" applyBorder="1" applyAlignment="1">
      <alignment horizontal="center" vertical="center" wrapText="1"/>
    </xf>
    <xf numFmtId="49" fontId="11" fillId="0" borderId="5" xfId="0" applyNumberFormat="1" applyFont="1" applyBorder="1" applyAlignment="1">
      <alignment horizontal="center" vertical="center"/>
    </xf>
    <xf numFmtId="0" fontId="11" fillId="0" borderId="5" xfId="23" applyFont="1" applyBorder="1" applyAlignment="1">
      <alignment horizontal="center" vertical="center" wrapText="1"/>
    </xf>
    <xf numFmtId="164" fontId="11" fillId="3" borderId="5" xfId="3" applyNumberFormat="1" applyFont="1" applyFill="1" applyBorder="1" applyAlignment="1">
      <alignment horizontal="center" vertical="center"/>
    </xf>
    <xf numFmtId="164" fontId="11" fillId="0" borderId="5" xfId="3" applyNumberFormat="1" applyFont="1" applyBorder="1" applyAlignment="1">
      <alignment horizontal="center" vertical="center"/>
    </xf>
    <xf numFmtId="164" fontId="33" fillId="3" borderId="5" xfId="3" applyNumberFormat="1" applyFont="1" applyFill="1" applyBorder="1" applyAlignment="1">
      <alignment horizontal="center" vertical="center" wrapText="1"/>
    </xf>
    <xf numFmtId="170" fontId="11" fillId="0" borderId="5" xfId="25" applyNumberFormat="1" applyFont="1" applyBorder="1" applyAlignment="1">
      <alignment horizontal="center" vertical="center" wrapText="1"/>
    </xf>
    <xf numFmtId="1" fontId="11" fillId="0" borderId="5" xfId="18" quotePrefix="1" applyNumberFormat="1" applyFont="1" applyBorder="1" applyAlignment="1">
      <alignment horizontal="center" vertical="center" wrapText="1"/>
    </xf>
    <xf numFmtId="0" fontId="23" fillId="5" borderId="10" xfId="0" applyFont="1" applyFill="1" applyBorder="1" applyAlignment="1">
      <alignment vertical="center"/>
    </xf>
    <xf numFmtId="0" fontId="23" fillId="5" borderId="11" xfId="0" applyFont="1" applyFill="1" applyBorder="1" applyAlignment="1">
      <alignment vertical="center"/>
    </xf>
    <xf numFmtId="0" fontId="23" fillId="5" borderId="11" xfId="0" applyFont="1" applyFill="1" applyBorder="1" applyAlignment="1">
      <alignment horizontal="center" vertical="center"/>
    </xf>
    <xf numFmtId="168" fontId="24" fillId="5" borderId="3" xfId="0" applyNumberFormat="1" applyFont="1" applyFill="1" applyBorder="1" applyAlignment="1">
      <alignment horizontal="center" vertical="center"/>
    </xf>
    <xf numFmtId="10" fontId="24" fillId="5" borderId="3" xfId="11" applyNumberFormat="1" applyFont="1" applyFill="1" applyBorder="1" applyAlignment="1" applyProtection="1">
      <alignment horizontal="right" vertical="center"/>
    </xf>
    <xf numFmtId="0" fontId="16" fillId="0" borderId="0" xfId="0" applyFont="1" applyAlignment="1">
      <alignment horizontal="center"/>
    </xf>
    <xf numFmtId="43" fontId="11" fillId="0" borderId="0" xfId="0" applyNumberFormat="1" applyFont="1"/>
    <xf numFmtId="44" fontId="16" fillId="0" borderId="0" xfId="24" applyFont="1" applyProtection="1"/>
    <xf numFmtId="10" fontId="16" fillId="0" borderId="0" xfId="11" applyNumberFormat="1" applyFont="1" applyProtection="1"/>
    <xf numFmtId="1" fontId="11" fillId="0" borderId="6" xfId="3" applyNumberFormat="1" applyFont="1" applyBorder="1" applyAlignment="1">
      <alignment horizontal="left" vertical="center" wrapText="1"/>
    </xf>
    <xf numFmtId="1" fontId="11" fillId="0" borderId="4" xfId="3" applyNumberFormat="1" applyFont="1" applyBorder="1" applyAlignment="1">
      <alignment horizontal="left" vertical="center" wrapText="1"/>
    </xf>
    <xf numFmtId="168" fontId="25" fillId="5" borderId="3" xfId="0" applyNumberFormat="1" applyFont="1" applyFill="1" applyBorder="1" applyAlignment="1">
      <alignment horizontal="center" vertical="center"/>
    </xf>
    <xf numFmtId="168" fontId="25" fillId="5" borderId="4" xfId="0" applyNumberFormat="1" applyFont="1" applyFill="1" applyBorder="1" applyAlignment="1">
      <alignment horizontal="center" vertical="center"/>
    </xf>
    <xf numFmtId="0" fontId="21" fillId="6" borderId="2" xfId="3" applyFont="1" applyFill="1" applyBorder="1" applyAlignment="1">
      <alignment horizontal="center" vertical="center" wrapText="1"/>
    </xf>
    <xf numFmtId="0" fontId="21" fillId="6" borderId="1" xfId="3" applyFont="1" applyFill="1" applyBorder="1" applyAlignment="1">
      <alignment horizontal="center" vertical="center" wrapText="1"/>
    </xf>
    <xf numFmtId="0" fontId="21" fillId="6" borderId="10" xfId="3" applyFont="1" applyFill="1" applyBorder="1" applyAlignment="1">
      <alignment horizontal="center" vertical="center" wrapText="1"/>
    </xf>
    <xf numFmtId="0" fontId="21" fillId="6" borderId="12" xfId="3" applyFont="1" applyFill="1" applyBorder="1" applyAlignment="1">
      <alignment horizontal="center" vertical="center" wrapText="1"/>
    </xf>
    <xf numFmtId="4" fontId="21" fillId="5" borderId="5" xfId="3" applyNumberFormat="1" applyFont="1" applyFill="1" applyBorder="1" applyAlignment="1">
      <alignment horizontal="center" vertical="center" wrapText="1"/>
    </xf>
    <xf numFmtId="0" fontId="24" fillId="5" borderId="3" xfId="0" applyFont="1" applyFill="1" applyBorder="1" applyAlignment="1">
      <alignment horizontal="right" vertical="center"/>
    </xf>
    <xf numFmtId="0" fontId="4" fillId="0" borderId="10" xfId="2" applyFont="1" applyBorder="1" applyAlignment="1">
      <alignment horizontal="center" vertical="center" wrapText="1"/>
    </xf>
    <xf numFmtId="0" fontId="4" fillId="0" borderId="11" xfId="2" applyFont="1" applyBorder="1" applyAlignment="1">
      <alignment horizontal="center" vertical="center" wrapText="1"/>
    </xf>
    <xf numFmtId="0" fontId="4" fillId="0" borderId="12" xfId="2" applyFont="1" applyBorder="1" applyAlignment="1">
      <alignment horizontal="center" vertical="center" wrapText="1"/>
    </xf>
    <xf numFmtId="0" fontId="10" fillId="3" borderId="8" xfId="2" applyFont="1" applyFill="1" applyBorder="1" applyAlignment="1">
      <alignment horizontal="center" vertical="center"/>
    </xf>
    <xf numFmtId="0" fontId="10" fillId="3" borderId="0" xfId="2" applyFont="1" applyFill="1" applyAlignment="1">
      <alignment horizontal="center" vertical="center"/>
    </xf>
    <xf numFmtId="0" fontId="10" fillId="3" borderId="9" xfId="2" applyFont="1" applyFill="1" applyBorder="1" applyAlignment="1">
      <alignment horizontal="center" vertical="center"/>
    </xf>
    <xf numFmtId="0" fontId="4" fillId="0" borderId="10" xfId="2" applyFont="1" applyBorder="1" applyAlignment="1">
      <alignment horizontal="center" vertical="center"/>
    </xf>
    <xf numFmtId="0" fontId="4" fillId="0" borderId="11" xfId="2" applyFont="1" applyBorder="1" applyAlignment="1">
      <alignment horizontal="center" vertical="center"/>
    </xf>
    <xf numFmtId="0" fontId="7" fillId="3" borderId="2" xfId="2" applyFont="1" applyFill="1" applyBorder="1" applyAlignment="1">
      <alignment horizontal="left" vertical="center"/>
    </xf>
    <xf numFmtId="0" fontId="7" fillId="3" borderId="7" xfId="2" applyFont="1" applyFill="1" applyBorder="1" applyAlignment="1">
      <alignment horizontal="left" vertical="center"/>
    </xf>
    <xf numFmtId="0" fontId="7" fillId="3" borderId="1" xfId="2" applyFont="1" applyFill="1" applyBorder="1" applyAlignment="1">
      <alignment horizontal="left" vertical="center"/>
    </xf>
    <xf numFmtId="0" fontId="12" fillId="0" borderId="2" xfId="3" applyFont="1" applyBorder="1" applyAlignment="1">
      <alignment horizontal="center" vertical="center"/>
    </xf>
    <xf numFmtId="0" fontId="12" fillId="0" borderId="7" xfId="3" applyFont="1" applyBorder="1" applyAlignment="1">
      <alignment horizontal="center" vertical="center"/>
    </xf>
    <xf numFmtId="0" fontId="12" fillId="0" borderId="10" xfId="3" applyFont="1" applyBorder="1" applyAlignment="1">
      <alignment horizontal="center" vertical="center"/>
    </xf>
    <xf numFmtId="0" fontId="12" fillId="0" borderId="11" xfId="3" applyFont="1" applyBorder="1" applyAlignment="1">
      <alignment horizontal="center" vertical="center"/>
    </xf>
    <xf numFmtId="0" fontId="15" fillId="3" borderId="0" xfId="2" applyFont="1" applyFill="1" applyAlignment="1">
      <alignment horizontal="left" vertical="center"/>
    </xf>
    <xf numFmtId="0" fontId="15" fillId="3" borderId="9" xfId="2" applyFont="1" applyFill="1" applyBorder="1" applyAlignment="1">
      <alignment horizontal="left" vertical="center"/>
    </xf>
    <xf numFmtId="0" fontId="21" fillId="6" borderId="14" xfId="3" applyFont="1" applyFill="1" applyBorder="1" applyAlignment="1">
      <alignment horizontal="center" vertical="center" wrapText="1"/>
    </xf>
    <xf numFmtId="0" fontId="21" fillId="6" borderId="13" xfId="3" applyFont="1" applyFill="1" applyBorder="1" applyAlignment="1">
      <alignment horizontal="center" vertical="center" wrapText="1"/>
    </xf>
    <xf numFmtId="43" fontId="11" fillId="0" borderId="5" xfId="26" applyFont="1" applyBorder="1" applyAlignment="1">
      <alignment horizontal="center" vertical="center" wrapText="1"/>
    </xf>
    <xf numFmtId="166" fontId="21" fillId="5" borderId="5" xfId="3" applyNumberFormat="1" applyFont="1" applyFill="1" applyBorder="1" applyAlignment="1">
      <alignment horizontal="center" vertical="center" wrapText="1"/>
    </xf>
    <xf numFmtId="1" fontId="21" fillId="5" borderId="6" xfId="3" applyNumberFormat="1" applyFont="1" applyFill="1" applyBorder="1" applyAlignment="1">
      <alignment horizontal="left" vertical="center" wrapText="1"/>
    </xf>
    <xf numFmtId="1" fontId="21" fillId="5" borderId="4" xfId="3" applyNumberFormat="1" applyFont="1" applyFill="1" applyBorder="1" applyAlignment="1">
      <alignment horizontal="left" vertical="center" wrapText="1"/>
    </xf>
    <xf numFmtId="0" fontId="21" fillId="6" borderId="7" xfId="3" applyFont="1" applyFill="1" applyBorder="1" applyAlignment="1">
      <alignment horizontal="center" vertical="center" wrapText="1"/>
    </xf>
    <xf numFmtId="0" fontId="21" fillId="6" borderId="11" xfId="3" applyFont="1" applyFill="1" applyBorder="1" applyAlignment="1">
      <alignment horizontal="center" vertical="center" wrapText="1"/>
    </xf>
    <xf numFmtId="43" fontId="21" fillId="6" borderId="2" xfId="3" applyNumberFormat="1" applyFont="1" applyFill="1" applyBorder="1" applyAlignment="1">
      <alignment horizontal="center" vertical="center" wrapText="1"/>
    </xf>
    <xf numFmtId="43" fontId="21" fillId="6" borderId="10" xfId="3" applyNumberFormat="1" applyFont="1" applyFill="1" applyBorder="1" applyAlignment="1">
      <alignment horizontal="center" vertical="center" wrapText="1"/>
    </xf>
    <xf numFmtId="0" fontId="8" fillId="0" borderId="10" xfId="2" applyFont="1" applyBorder="1" applyAlignment="1">
      <alignment horizontal="center" vertical="center"/>
    </xf>
    <xf numFmtId="0" fontId="8" fillId="0" borderId="11" xfId="2" applyFont="1" applyBorder="1" applyAlignment="1">
      <alignment horizontal="center" vertical="center"/>
    </xf>
    <xf numFmtId="0" fontId="8" fillId="0" borderId="12" xfId="2" applyFont="1" applyBorder="1" applyAlignment="1">
      <alignment horizontal="center" vertical="center"/>
    </xf>
    <xf numFmtId="0" fontId="8" fillId="0" borderId="11" xfId="2" quotePrefix="1" applyFont="1" applyBorder="1" applyAlignment="1">
      <alignment horizontal="center" vertical="center"/>
    </xf>
    <xf numFmtId="0" fontId="5" fillId="3" borderId="2" xfId="2" applyFont="1" applyFill="1" applyBorder="1" applyAlignment="1">
      <alignment horizontal="left" vertical="center" wrapText="1"/>
    </xf>
    <xf numFmtId="0" fontId="5" fillId="3" borderId="7" xfId="2" applyFont="1" applyFill="1" applyBorder="1" applyAlignment="1">
      <alignment horizontal="left" vertical="center" wrapText="1"/>
    </xf>
    <xf numFmtId="0" fontId="5" fillId="3" borderId="1" xfId="2" applyFont="1" applyFill="1" applyBorder="1" applyAlignment="1">
      <alignment horizontal="left" vertical="center" wrapText="1"/>
    </xf>
    <xf numFmtId="0" fontId="5" fillId="3" borderId="8" xfId="2" applyFont="1" applyFill="1" applyBorder="1" applyAlignment="1">
      <alignment horizontal="left" vertical="center" wrapText="1"/>
    </xf>
    <xf numFmtId="0" fontId="5" fillId="3" borderId="0" xfId="2" applyFont="1" applyFill="1" applyAlignment="1">
      <alignment horizontal="left" vertical="center" wrapText="1"/>
    </xf>
    <xf numFmtId="0" fontId="5" fillId="3" borderId="9" xfId="2" applyFont="1" applyFill="1" applyBorder="1" applyAlignment="1">
      <alignment horizontal="left" vertical="center" wrapText="1"/>
    </xf>
    <xf numFmtId="0" fontId="5" fillId="3" borderId="2" xfId="2" applyFont="1" applyFill="1" applyBorder="1" applyAlignment="1">
      <alignment horizontal="left" vertical="center"/>
    </xf>
    <xf numFmtId="0" fontId="5" fillId="3" borderId="7" xfId="2" applyFont="1" applyFill="1" applyBorder="1" applyAlignment="1">
      <alignment horizontal="left" vertical="center"/>
    </xf>
    <xf numFmtId="0" fontId="5" fillId="3" borderId="1" xfId="2" applyFont="1" applyFill="1" applyBorder="1" applyAlignment="1">
      <alignment horizontal="left" vertical="center"/>
    </xf>
    <xf numFmtId="0" fontId="5" fillId="3" borderId="8" xfId="2" applyFont="1" applyFill="1" applyBorder="1" applyAlignment="1">
      <alignment horizontal="left" vertical="center"/>
    </xf>
    <xf numFmtId="0" fontId="5" fillId="3" borderId="0" xfId="2" applyFont="1" applyFill="1" applyAlignment="1">
      <alignment horizontal="left" vertical="center"/>
    </xf>
    <xf numFmtId="0" fontId="5" fillId="3" borderId="9" xfId="2" applyFont="1" applyFill="1" applyBorder="1" applyAlignment="1">
      <alignment horizontal="left" vertical="center"/>
    </xf>
    <xf numFmtId="0" fontId="5" fillId="3" borderId="2" xfId="2" applyFont="1" applyFill="1" applyBorder="1" applyAlignment="1">
      <alignment horizontal="center" vertical="center" wrapText="1"/>
    </xf>
    <xf numFmtId="0" fontId="5" fillId="3" borderId="7" xfId="2" applyFont="1" applyFill="1" applyBorder="1" applyAlignment="1">
      <alignment horizontal="center" vertical="center" wrapText="1"/>
    </xf>
    <xf numFmtId="0" fontId="5" fillId="3" borderId="1" xfId="2" applyFont="1" applyFill="1" applyBorder="1" applyAlignment="1">
      <alignment horizontal="center" vertical="center" wrapText="1"/>
    </xf>
    <xf numFmtId="0" fontId="5" fillId="3" borderId="8" xfId="2" applyFont="1" applyFill="1" applyBorder="1" applyAlignment="1">
      <alignment horizontal="center" vertical="center" wrapText="1"/>
    </xf>
    <xf numFmtId="0" fontId="5" fillId="3" borderId="0" xfId="2" applyFont="1" applyFill="1" applyAlignment="1">
      <alignment horizontal="center" vertical="center" wrapText="1"/>
    </xf>
    <xf numFmtId="0" fontId="5" fillId="3" borderId="9" xfId="2" applyFont="1" applyFill="1" applyBorder="1" applyAlignment="1">
      <alignment horizontal="center" vertical="center" wrapText="1"/>
    </xf>
    <xf numFmtId="0" fontId="8" fillId="0" borderId="8" xfId="2" applyFont="1" applyBorder="1" applyAlignment="1">
      <alignment horizontal="center" vertical="center" wrapText="1"/>
    </xf>
    <xf numFmtId="0" fontId="8" fillId="0" borderId="0" xfId="2" applyFont="1" applyAlignment="1">
      <alignment horizontal="center" vertical="center"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3" fillId="3" borderId="2" xfId="4" applyFont="1" applyFill="1" applyBorder="1" applyAlignment="1">
      <alignment horizontal="center" vertical="center"/>
    </xf>
    <xf numFmtId="0" fontId="3" fillId="3" borderId="7" xfId="4" applyFont="1" applyFill="1" applyBorder="1" applyAlignment="1">
      <alignment horizontal="center" vertical="center"/>
    </xf>
    <xf numFmtId="0" fontId="3" fillId="3" borderId="1" xfId="4" applyFont="1" applyFill="1" applyBorder="1" applyAlignment="1">
      <alignment horizontal="center" vertical="center"/>
    </xf>
    <xf numFmtId="0" fontId="3" fillId="3" borderId="8" xfId="4" applyFont="1" applyFill="1" applyBorder="1" applyAlignment="1">
      <alignment horizontal="center" vertical="center"/>
    </xf>
    <xf numFmtId="0" fontId="3" fillId="3" borderId="0" xfId="4" applyFont="1" applyFill="1" applyAlignment="1">
      <alignment horizontal="center" vertical="center"/>
    </xf>
    <xf numFmtId="0" fontId="3" fillId="3" borderId="9" xfId="4" applyFont="1" applyFill="1" applyBorder="1" applyAlignment="1">
      <alignment horizontal="center" vertical="center"/>
    </xf>
    <xf numFmtId="0" fontId="3" fillId="3" borderId="5" xfId="4" applyFont="1" applyFill="1" applyBorder="1" applyAlignment="1">
      <alignment horizontal="center" vertical="center"/>
    </xf>
    <xf numFmtId="0" fontId="3" fillId="3" borderId="10" xfId="4" applyFont="1" applyFill="1" applyBorder="1" applyAlignment="1">
      <alignment horizontal="center" vertical="center"/>
    </xf>
    <xf numFmtId="0" fontId="3" fillId="3" borderId="11" xfId="4" applyFont="1" applyFill="1" applyBorder="1" applyAlignment="1">
      <alignment horizontal="center" vertical="center"/>
    </xf>
    <xf numFmtId="0" fontId="3" fillId="3" borderId="12" xfId="4" applyFont="1" applyFill="1" applyBorder="1" applyAlignment="1">
      <alignment horizontal="center" vertical="center"/>
    </xf>
    <xf numFmtId="0" fontId="7" fillId="3" borderId="0" xfId="2" applyFont="1" applyFill="1" applyAlignment="1">
      <alignment horizontal="left" vertical="top" wrapText="1"/>
    </xf>
    <xf numFmtId="0" fontId="7" fillId="3" borderId="9" xfId="2" applyFont="1" applyFill="1" applyBorder="1" applyAlignment="1">
      <alignment horizontal="left" vertical="top" wrapText="1"/>
    </xf>
    <xf numFmtId="0" fontId="7" fillId="3" borderId="6" xfId="2" applyFont="1" applyFill="1" applyBorder="1" applyAlignment="1" applyProtection="1">
      <alignment horizontal="center" vertical="center"/>
      <protection locked="0"/>
    </xf>
    <xf numFmtId="0" fontId="7" fillId="3" borderId="3" xfId="2" applyFont="1" applyFill="1" applyBorder="1" applyAlignment="1" applyProtection="1">
      <alignment horizontal="center" vertical="center"/>
      <protection locked="0"/>
    </xf>
    <xf numFmtId="0" fontId="7" fillId="3" borderId="4" xfId="2" applyFont="1" applyFill="1" applyBorder="1" applyAlignment="1" applyProtection="1">
      <alignment horizontal="center" vertical="center"/>
      <protection locked="0"/>
    </xf>
    <xf numFmtId="0" fontId="2" fillId="0" borderId="2" xfId="2" applyFont="1" applyBorder="1" applyAlignment="1">
      <alignment horizontal="center" vertical="center"/>
    </xf>
    <xf numFmtId="0" fontId="2" fillId="0" borderId="7" xfId="2" applyFont="1" applyBorder="1" applyAlignment="1">
      <alignment horizontal="center" vertical="center"/>
    </xf>
    <xf numFmtId="0" fontId="2" fillId="0" borderId="1" xfId="2" applyFont="1" applyBorder="1" applyAlignment="1">
      <alignment horizontal="center" vertical="center"/>
    </xf>
    <xf numFmtId="0" fontId="2" fillId="0" borderId="10" xfId="2" applyFont="1" applyBorder="1" applyAlignment="1">
      <alignment horizontal="center" vertical="center"/>
    </xf>
    <xf numFmtId="0" fontId="2" fillId="0" borderId="11" xfId="2" applyFont="1" applyBorder="1" applyAlignment="1">
      <alignment horizontal="center" vertical="center"/>
    </xf>
    <xf numFmtId="0" fontId="2" fillId="0" borderId="12" xfId="2" applyFont="1" applyBorder="1" applyAlignment="1">
      <alignment horizontal="center" vertical="center"/>
    </xf>
    <xf numFmtId="14" fontId="8" fillId="0" borderId="10" xfId="2" applyNumberFormat="1" applyFont="1" applyBorder="1" applyAlignment="1">
      <alignment horizontal="center" vertical="center"/>
    </xf>
    <xf numFmtId="14" fontId="8" fillId="0" borderId="11" xfId="2" applyNumberFormat="1" applyFont="1" applyBorder="1" applyAlignment="1">
      <alignment horizontal="center" vertical="center"/>
    </xf>
    <xf numFmtId="14" fontId="8" fillId="0" borderId="12" xfId="2" applyNumberFormat="1" applyFont="1" applyBorder="1" applyAlignment="1">
      <alignment horizontal="center" vertical="center"/>
    </xf>
    <xf numFmtId="0" fontId="15" fillId="3" borderId="2" xfId="2" applyFont="1" applyFill="1" applyBorder="1" applyAlignment="1">
      <alignment horizontal="center" vertical="center"/>
    </xf>
    <xf numFmtId="0" fontId="15" fillId="3" borderId="7" xfId="2" applyFont="1" applyFill="1" applyBorder="1" applyAlignment="1">
      <alignment horizontal="center" vertical="center"/>
    </xf>
    <xf numFmtId="0" fontId="15" fillId="3" borderId="1" xfId="2" applyFont="1" applyFill="1" applyBorder="1" applyAlignment="1">
      <alignment horizontal="center" vertical="center"/>
    </xf>
    <xf numFmtId="165" fontId="7" fillId="3" borderId="5" xfId="2" applyNumberFormat="1" applyFont="1" applyFill="1" applyBorder="1" applyAlignment="1" applyProtection="1">
      <alignment horizontal="center" vertical="center" wrapText="1"/>
      <protection locked="0"/>
    </xf>
    <xf numFmtId="0" fontId="7" fillId="3" borderId="6" xfId="2" applyFont="1" applyFill="1" applyBorder="1" applyAlignment="1" applyProtection="1">
      <alignment horizontal="center" vertical="center" wrapText="1"/>
      <protection locked="0"/>
    </xf>
    <xf numFmtId="0" fontId="7" fillId="3" borderId="3" xfId="2" applyFont="1" applyFill="1" applyBorder="1" applyAlignment="1" applyProtection="1">
      <alignment horizontal="center" vertical="center" wrapText="1"/>
      <protection locked="0"/>
    </xf>
    <xf numFmtId="0" fontId="7" fillId="3" borderId="4" xfId="2" applyFont="1" applyFill="1" applyBorder="1" applyAlignment="1" applyProtection="1">
      <alignment horizontal="center" vertical="center" wrapText="1"/>
      <protection locked="0"/>
    </xf>
    <xf numFmtId="0" fontId="8" fillId="3" borderId="6" xfId="2" applyFont="1" applyFill="1" applyBorder="1" applyAlignment="1" applyProtection="1">
      <alignment horizontal="center" vertical="center"/>
      <protection locked="0"/>
    </xf>
    <xf numFmtId="0" fontId="8" fillId="3" borderId="3" xfId="2" applyFont="1" applyFill="1" applyBorder="1" applyAlignment="1" applyProtection="1">
      <alignment horizontal="center" vertical="center"/>
      <protection locked="0"/>
    </xf>
    <xf numFmtId="0" fontId="8" fillId="3" borderId="4" xfId="2" applyFont="1" applyFill="1" applyBorder="1" applyAlignment="1" applyProtection="1">
      <alignment horizontal="center" vertical="center"/>
      <protection locked="0"/>
    </xf>
    <xf numFmtId="14" fontId="7" fillId="3" borderId="5" xfId="2" applyNumberFormat="1" applyFont="1" applyFill="1" applyBorder="1" applyAlignment="1" applyProtection="1">
      <alignment horizontal="center" vertical="center" wrapText="1"/>
      <protection locked="0"/>
    </xf>
    <xf numFmtId="0" fontId="7" fillId="3" borderId="5" xfId="2" applyFont="1" applyFill="1" applyBorder="1" applyAlignment="1" applyProtection="1">
      <alignment horizontal="center" vertical="center" wrapText="1"/>
      <protection locked="0"/>
    </xf>
    <xf numFmtId="0" fontId="8" fillId="3" borderId="5" xfId="2" applyFont="1" applyFill="1" applyBorder="1" applyAlignment="1" applyProtection="1">
      <alignment horizontal="center" vertical="center" wrapText="1"/>
      <protection locked="0"/>
    </xf>
    <xf numFmtId="0" fontId="8" fillId="3" borderId="6" xfId="2" applyFont="1" applyFill="1" applyBorder="1" applyAlignment="1" applyProtection="1">
      <alignment horizontal="center" vertical="center" wrapText="1"/>
      <protection locked="0"/>
    </xf>
    <xf numFmtId="0" fontId="8" fillId="3" borderId="3" xfId="2" applyFont="1" applyFill="1" applyBorder="1" applyAlignment="1" applyProtection="1">
      <alignment horizontal="center" vertical="center" wrapText="1"/>
      <protection locked="0"/>
    </xf>
    <xf numFmtId="0" fontId="8" fillId="3" borderId="4" xfId="2" applyFont="1" applyFill="1" applyBorder="1" applyAlignment="1" applyProtection="1">
      <alignment horizontal="center" vertical="center" wrapText="1"/>
      <protection locked="0"/>
    </xf>
    <xf numFmtId="0" fontId="29" fillId="7" borderId="6" xfId="12" applyFont="1" applyBorder="1" applyAlignment="1">
      <alignment horizontal="center" vertical="center"/>
    </xf>
    <xf numFmtId="0" fontId="29" fillId="7" borderId="3" xfId="12" applyFont="1" applyBorder="1" applyAlignment="1">
      <alignment horizontal="center" vertical="center"/>
    </xf>
    <xf numFmtId="0" fontId="29" fillId="7" borderId="4" xfId="12" applyFont="1" applyBorder="1" applyAlignment="1">
      <alignment horizontal="center" vertical="center"/>
    </xf>
    <xf numFmtId="0" fontId="28" fillId="7" borderId="17" xfId="12" applyFont="1" applyBorder="1" applyAlignment="1">
      <alignment horizontal="center" vertical="center"/>
    </xf>
    <xf numFmtId="0" fontId="28" fillId="7" borderId="18" xfId="12" applyFont="1" applyBorder="1" applyAlignment="1">
      <alignment horizontal="center" vertical="center"/>
    </xf>
    <xf numFmtId="0" fontId="28" fillId="7" borderId="19" xfId="12" applyFont="1" applyBorder="1" applyAlignment="1">
      <alignment horizontal="center" vertical="center"/>
    </xf>
  </cellXfs>
  <cellStyles count="27">
    <cellStyle name="20% - Ênfase3" xfId="15" builtinId="38"/>
    <cellStyle name="20% - Ênfase5" xfId="16" builtinId="46"/>
    <cellStyle name="40% - Ênfase6" xfId="17" builtinId="51"/>
    <cellStyle name="Cálculo" xfId="12" builtinId="22"/>
    <cellStyle name="Moeda" xfId="24" builtinId="4"/>
    <cellStyle name="Moeda 4" xfId="6" xr:uid="{00000000-0005-0000-0000-000000000000}"/>
    <cellStyle name="Normal" xfId="0" builtinId="0"/>
    <cellStyle name="Normal 12" xfId="20" xr:uid="{0989932C-EA69-4E4D-8DC6-9055D241EF0A}"/>
    <cellStyle name="Normal 13" xfId="25" xr:uid="{4789F2A4-8474-4D17-9C83-EF3E7CA68A9E}"/>
    <cellStyle name="Normal 2" xfId="3" xr:uid="{00000000-0005-0000-0000-000002000000}"/>
    <cellStyle name="Normal 2 2" xfId="18" xr:uid="{EF64FA4B-3929-4514-82C6-4885A9D8FDA4}"/>
    <cellStyle name="Normal 2 3" xfId="8" xr:uid="{00000000-0005-0000-0000-000003000000}"/>
    <cellStyle name="Normal 2 4" xfId="21" xr:uid="{B89C96F5-71CE-4215-BA6A-39E33B71B466}"/>
    <cellStyle name="Normal 3" xfId="2" xr:uid="{00000000-0005-0000-0000-000004000000}"/>
    <cellStyle name="Normal 3 2" xfId="4" xr:uid="{00000000-0005-0000-0000-000005000000}"/>
    <cellStyle name="Normal 4" xfId="1" xr:uid="{00000000-0005-0000-0000-000006000000}"/>
    <cellStyle name="Normal 4 2" xfId="22" xr:uid="{4BB93DC4-5E5D-4272-ACBD-9EB9E17B61E3}"/>
    <cellStyle name="Normal 4 3" xfId="23" xr:uid="{5C1B326A-4C70-4913-ACA7-703BB7E1B87B}"/>
    <cellStyle name="Normal 4 3 6" xfId="5" xr:uid="{00000000-0005-0000-0000-000007000000}"/>
    <cellStyle name="Normal 9" xfId="19" xr:uid="{B7811805-0BDF-4E67-A13D-A362283DC1C6}"/>
    <cellStyle name="Normal_Plan1" xfId="10" xr:uid="{E8EE7664-38CD-41AE-9C3D-1B66E6E904A4}"/>
    <cellStyle name="Porcentagem" xfId="11" builtinId="5"/>
    <cellStyle name="Vírgula" xfId="26" builtinId="3"/>
    <cellStyle name="Vírgula 2" xfId="7" xr:uid="{00000000-0005-0000-0000-000008000000}"/>
    <cellStyle name="Vírgula 2 2" xfId="9" xr:uid="{00000000-0005-0000-0000-000009000000}"/>
    <cellStyle name="Vírgula 2 2 2" xfId="14" xr:uid="{FDE2AD9A-5F2F-45FC-8A2C-3E798D66530E}"/>
    <cellStyle name="Vírgula 2 3" xfId="13" xr:uid="{0B099DC6-E6EE-4F76-BF1F-B20595217D17}"/>
  </cellStyles>
  <dxfs count="19">
    <dxf>
      <fill>
        <patternFill>
          <bgColor theme="9" tint="-0.24994659260841701"/>
        </patternFill>
      </fill>
    </dxf>
    <dxf>
      <fill>
        <patternFill>
          <bgColor theme="6" tint="0.39994506668294322"/>
        </patternFill>
      </fill>
    </dxf>
    <dxf>
      <fill>
        <patternFill>
          <bgColor theme="8" tint="0.39994506668294322"/>
        </patternFill>
      </fill>
    </dxf>
    <dxf>
      <fill>
        <patternFill>
          <bgColor theme="8" tint="0.39994506668294322"/>
        </patternFill>
      </fill>
    </dxf>
    <dxf>
      <fill>
        <patternFill>
          <bgColor theme="7" tint="0.59996337778862885"/>
        </patternFill>
      </fill>
    </dxf>
    <dxf>
      <fill>
        <patternFill>
          <bgColor theme="6" tint="0.39994506668294322"/>
        </patternFill>
      </fill>
    </dxf>
    <dxf>
      <fill>
        <patternFill>
          <bgColor theme="2" tint="-0.24994659260841701"/>
        </patternFill>
      </fill>
    </dxf>
    <dxf>
      <fill>
        <patternFill>
          <bgColor rgb="FFFF0000"/>
        </patternFill>
      </fill>
    </dxf>
    <dxf>
      <fill>
        <patternFill>
          <bgColor theme="9" tint="-0.24994659260841701"/>
        </patternFill>
      </fill>
    </dxf>
    <dxf>
      <fill>
        <patternFill>
          <bgColor rgb="FFFFFF00"/>
        </patternFill>
      </fill>
    </dxf>
    <dxf>
      <fill>
        <patternFill>
          <bgColor rgb="FFFF7C80"/>
        </patternFill>
      </fill>
    </dxf>
    <dxf>
      <fill>
        <patternFill>
          <bgColor theme="0" tint="-0.24994659260841701"/>
        </patternFill>
      </fill>
    </dxf>
    <dxf>
      <fill>
        <patternFill>
          <bgColor theme="5" tint="0.59996337778862885"/>
        </patternFill>
      </fill>
    </dxf>
    <dxf>
      <font>
        <b val="0"/>
        <i val="0"/>
        <strike val="0"/>
        <condense val="0"/>
        <extend val="0"/>
        <outline val="0"/>
        <shadow val="0"/>
        <u val="none"/>
        <vertAlign val="baseline"/>
        <sz val="11"/>
        <color theme="1"/>
        <name val="Calibri"/>
        <family val="2"/>
        <scheme val="minor"/>
      </font>
      <numFmt numFmtId="14" formatCode="0.00%"/>
      <alignment vertical="center" textRotation="0" indent="0" justifyLastLine="0" shrinkToFit="0" readingOrder="0"/>
    </dxf>
    <dxf>
      <font>
        <b val="0"/>
        <i val="0"/>
        <strike val="0"/>
        <condense val="0"/>
        <extend val="0"/>
        <outline val="0"/>
        <shadow val="0"/>
        <u val="none"/>
        <vertAlign val="baseline"/>
        <sz val="11"/>
        <color theme="1"/>
        <name val="Calibri"/>
        <family val="2"/>
        <scheme val="minor"/>
      </font>
      <numFmt numFmtId="14" formatCode="0.00%"/>
      <alignment vertical="center" textRotation="0" indent="0" justifyLastLine="0" shrinkToFit="0" readingOrder="0"/>
    </dxf>
    <dxf>
      <font>
        <b val="0"/>
        <i val="0"/>
        <strike val="0"/>
        <condense val="0"/>
        <extend val="0"/>
        <outline val="0"/>
        <shadow val="0"/>
        <u val="none"/>
        <vertAlign val="baseline"/>
        <sz val="11"/>
        <color theme="1"/>
        <name val="Calibri"/>
        <family val="2"/>
        <scheme val="minor"/>
      </font>
      <alignment vertical="center" textRotation="0" indent="0" justifyLastLine="0" shrinkToFit="0" readingOrder="0"/>
    </dxf>
    <dxf>
      <alignment horizontal="center" vertical="center" textRotation="0" wrapText="0" indent="0" justifyLastLine="0" shrinkToFit="0" readingOrder="0"/>
    </dxf>
    <dxf>
      <alignment vertical="center" textRotation="0" indent="0" justifyLastLine="0" shrinkToFit="0" readingOrder="0"/>
    </dxf>
    <dxf>
      <alignment horizontal="center" vertical="center" textRotation="0" wrapText="1" indent="0" justifyLastLine="0" shrinkToFit="0" readingOrder="0"/>
    </dxf>
  </dxfs>
  <tableStyles count="0" defaultTableStyle="TableStyleMedium2" defaultPivotStyle="PivotStyleLight16"/>
  <colors>
    <mruColors>
      <color rgb="FFFF7C80"/>
      <color rgb="FFFF0066"/>
      <color rgb="FFD60093"/>
      <color rgb="FF16BAAA"/>
      <color rgb="FF4AF8C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8.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sharedStrings" Target="sharedStrings.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pt-BR"/>
              <a:t>Curva ABC</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pt-BR"/>
        </a:p>
      </c:txPr>
    </c:title>
    <c:autoTitleDeleted val="0"/>
    <c:plotArea>
      <c:layout/>
      <c:barChart>
        <c:barDir val="col"/>
        <c:grouping val="clustered"/>
        <c:varyColors val="0"/>
        <c:ser>
          <c:idx val="0"/>
          <c:order val="0"/>
          <c:tx>
            <c:strRef>
              <c:f>'Curva ABC'!$A$16</c:f>
              <c:strCache>
                <c:ptCount val="1"/>
                <c:pt idx="0">
                  <c:v>Item</c:v>
                </c:pt>
              </c:strCache>
            </c:strRef>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cat>
            <c:strRef>
              <c:f>'Curva ABC'!$B$17:$B$413</c:f>
              <c:strCache>
                <c:ptCount val="397"/>
                <c:pt idx="0">
                  <c:v>Epóxi em massa, inclusive preparo</c:v>
                </c:pt>
                <c:pt idx="1">
                  <c:v>ENGENHEIRO CIVIL DE OBRA JUNIOR COM ENCARGOS COMPLEMENTARES</c:v>
                </c:pt>
                <c:pt idx="2">
                  <c:v>TÉCNICO EM SEGURANÇA DO TRABALHO COM ENCARGOS COMPLEMENTARES</c:v>
                </c:pt>
                <c:pt idx="3">
                  <c:v>CANTEIRO DE OBRA - MOBILIZAÇÃO, DESMOBILIZAÇÃO E ADMINISTRAÇÃO OBRA DE MÉDIO PORTE</c:v>
                </c:pt>
                <c:pt idx="4">
                  <c:v>TELHA TRAPEZOIDAL DUPLA EM AÇO GALVANIZADO - E= 0,8MM, REVESTIMENTO B, H=40MM - PINTADA 1 FACE - MIOLO EM POLIURETANO E=30MM</c:v>
                </c:pt>
                <c:pt idx="5">
                  <c:v>P - PORTA DE ABRIR PADRÃO SALA LIMPA EM CHAPA PRÉ PINTADA COM NÚCLEO EM PIR, COR BRANCO RAL 9003. SEM VISOR,  COM PUXADOR EM AÇO INOX LIXADO, FECHADURA ELETROMAGNÉTICA E IMÃ NEODIMEO, MOLA AÉREA DORMA EM INOX OU EQUIVALENTE TÉCNICO. SISTEMA DE VEDAÇÃO C/ R</c:v>
                </c:pt>
                <c:pt idx="6">
                  <c:v>P - PORTA DE ABRIR PADRÃO SALA LIMPA EM CHAPA PRÉ PINTADA COM NÚCLEO EM PIR, COR BRANCO RAL 9003. SEM VISOR,  COM PUXADOR EM AÇO INOX LIXADO, FECHADURA ELETROMAGNÉTICA E IMÃ NEODIMEO, MOLA AÉREA DORMA EM INOX OU EQUIVALENTE TÉCNICO. SISTEMA DE VEDAÇÃO C/ R</c:v>
                </c:pt>
                <c:pt idx="7">
                  <c:v>FORRO AUTOPORTANTE SERÃO FABRICADAS COM NÚCLEO EM POLIISOCIANURATO (PIR) INJETADO COM RETARDANTE A CHAMA, COM ambas as faces    COM CHAPA DE AÇO GALVANIZADO COM PINTURA EPÓXI EM PROCESSO CONTÍNUO COM ESPESSURA 0,65MM, COR BRANCO RAL 9003. DIVISÓRIA COM ESP</c:v>
                </c:pt>
                <c:pt idx="8">
                  <c:v>P - PORTA DE ABRIR PADRÃO SALA LIMPA EM CHAPA PRÉ PINTADA COM NÚCLEO EM PIR, COR BRANCO RAL 9003. COM VISOR,  COM PUXADOR EM AÇO INOX LIXADO, FECHADURA ELETROMAGNÉTICA E IMÃ NEODIMEO, MOLA AÉREA DORMA EM INOX OU EQUIVALENTE TÉCNICO. SISTEMA DE VEDAÇÃO C/ R</c:v>
                </c:pt>
                <c:pt idx="9">
                  <c:v>Epóxi em massa, inclusive preparo</c:v>
                </c:pt>
                <c:pt idx="10">
                  <c:v>Epóxi em massa, inclusive preparo</c:v>
                </c:pt>
                <c:pt idx="11">
                  <c:v>Epóxi em massa, inclusive preparo</c:v>
                </c:pt>
                <c:pt idx="12">
                  <c:v>TELHA TRAPEZOIDAL DUPLA EM AÇO GALVANIZADO - E= 0,8MM, REVESTIMENTO B, H=40MM - PINTADA 1 FACE - MIOLO EM POLIURETANO E=30MM</c:v>
                </c:pt>
                <c:pt idx="13">
                  <c:v>P - PORTA DE ABRIR PADRÃO SALA LIMPA EM CHAPA PRÉ PINTADA COM NÚCLEO EM PIR, COR BRANCO RAL 9003. SEM VISOR,  COM PUXADOR EM AÇO INOX LIXADO, FECHADURA ELETROMAGNÉTICA E IMÃ NEODIMEO, MOLA AÉREA DORMA EM INOX OU EQUIVALENTE TÉCNICO. SISTEMA DE VEDAÇÃO C/ R</c:v>
                </c:pt>
                <c:pt idx="14">
                  <c:v>P - PORTA DE ABRIR PADRÃO SALA LIMPA EM CHAPA PRÉ PINTADA COM NÚCLEO EM PIR, COR BRANCO RAL 9003. SEM VISOR,  COM PUXADOR EM AÇO INOX LIXADO, FECHADURA ELETROMAGNÉTICA E IMÃ NEODIMEO, MOLA AÉREA DORMA EM INOX OU EQUIVALENTE TÉCNICO. SISTEMA DE VEDAÇÃO C/ R</c:v>
                </c:pt>
                <c:pt idx="15">
                  <c:v>EPÓXI, QC 3 PHARMA EPU OU EQUIVALENTE TÉCNICO. CAMADA MONOLÍTICA À BASE DE RESINA EPÓXI COM 4MM DE ESPESSURA E ACABAMENTO EM QUARTZO COLORIDO POLICROMÁTICO E SELADO POR RESINA TRASNLÚCIDA DE ALTA TRANSPARENCIA EM 3 CAMADAS. (2 EM RESINA EPÓXI E 1 FINAL EM </c:v>
                </c:pt>
                <c:pt idx="16">
                  <c:v>LOCAÇÃO DE CONTAINER REFRIGERADO 20 PÉS - COM ENTREGA, IÇAMENTO, TRANSFORMADOR, RAMPA DE ACESSO E MONITORAMENTO REMOTO</c:v>
                </c:pt>
                <c:pt idx="17">
                  <c:v>Epóxi em massa, inclusive preparo</c:v>
                </c:pt>
                <c:pt idx="18">
                  <c:v>PT 1001 A - PASS THROUGH SIMPLES ATIVO EM AÇO INOX INTERNO E EXTERNO (CONSIDERAR REVESTIMENTO EM INOX NA ALTURA TOTAL DO PÉ DIREITO DA ÁREA), COM NÚCLEO EM PIR, PORTAS PARA MANUTENÇÃO COM CHAVE, 02 PORTAS COM VISORES EM VIDRO DUPLO CRISTAL 4MM, PUXADORES T</c:v>
                </c:pt>
                <c:pt idx="19">
                  <c:v>PT 1001 A - PASS THROUGH SIMPLES ATIVO EM AÇO INOX INTERNO E EXTERNO (CONSIDERAR REVESTIMENTO EM INOX NA ALTURA TOTAL DO PÉ DIREITO DA ÁREA), COM NÚCLEO EM PIR, PORTAS PARA MANUTENÇÃO COM CHAVE, 03 PORTAS COM VISORES EM VIDRO DUPLO CRISTAL 4MM, PUXADORES T</c:v>
                </c:pt>
                <c:pt idx="20">
                  <c:v>EPÓXI, QC 3 PHARMA EPU OU EQUIVALENTE TÉCNICO. CAMADA MONOLÍTICA À BASE DE RESINA EPÓXI COM 4MM DE ESPESSURA E ACABAMENTO EM QUARTZO COLORIDO POLICROMÁTICO E SELADO POR RESINA TRASNLÚCIDA DE ALTA TRANSPARENCIA EM 3 CAMADAS. (2 EM RESINA EPÓXI E 1 FINAL EM </c:v>
                </c:pt>
                <c:pt idx="21">
                  <c:v>FORRO AUTOPORTANTE SERÃO FABRICADAS COM NÚCLEO EM POLIISOCIANURATO (PIR) INJETADO COM RETARDANTE A CHAMA, COM ambas as faces    COM CHAPA DE AÇO GALVANIZADO COM PINTURA EPÓXI EM PROCESSO CONTÍNUO COM ESPESSURA 0,65MM, COR BRANCO RAL 9003. DIVISÓRIA COM ESP</c:v>
                </c:pt>
                <c:pt idx="22">
                  <c:v>EPÓXI, QC 3 PHARMA EPU OU EQUIVALENTE TÉCNICO. CAMADA MONOLÍTICA À BASE DE RESINA EPÓXI COM 4MM DE ESPESSURA E ACABAMENTO EM QUARTZO COLORIDO POLICROMÁTICO E SELADO POR RESINA TRASNLÚCIDA DE ALTA TRANSPARENCIA EM 3 CAMADAS. (2 EM RESINA EPÓXI E 1 FINAL EM </c:v>
                </c:pt>
                <c:pt idx="23">
                  <c:v>Epóxi em massa, inclusive preparo</c:v>
                </c:pt>
                <c:pt idx="24">
                  <c:v>FORNECIMENTO DE ESTRUTURA METÁLICA PARA COBERTURA</c:v>
                </c:pt>
                <c:pt idx="25">
                  <c:v>EPÓXI, QC 3 PHARMA EPU OU EQUIVALENTE TÉCNICO. CAMADA MONOLÍTICA À BASE DE RESINA EPÓXI COM 4MM DE ESPESSURA E ACABAMENTO EM QUARTZO COLORIDO POLICROMÁTICO E SELADO POR RESINA TRASNLÚCIDA DE ALTA TRANSPARENCIA EM 3 CAMADAS. (2 EM RESINA EPÓXI E 1 FINAL EM </c:v>
                </c:pt>
                <c:pt idx="26">
                  <c:v>P - PORTA DE ABRIR PADRÃO SALA LIMPA EM CHAPA PRÉ PINTADA COM NÚCLEO EM PIR, COR BRANCO RAL 9003. SEM VISOR,  COM PUXADOR EM AÇO INOX LIXADO, FECHADURA ELETROMAGNÉTICA E IMÃ NEODIMEO, MOLA AÉREA DORMA EM INOX OU EQUIVALENTE TÉCNICO. SISTEMA DE VEDAÇÃO C/ R</c:v>
                </c:pt>
                <c:pt idx="27">
                  <c:v>P - PORTA DE ABRIR PADRÃO SALA LIMPA EM CHAPA PRÉ PINTADA COM NÚCLEO EM PIR, COR BRANCO RAL 9003. SEM VISOR,  COM PUXADOR EM AÇO INOX LIXADO, FECHADURA ELETROMAGNÉTICA E IMÃ NEODIMEO, MOLA AÉREA DORMA EM INOX OU EQUIVALENTE TÉCNICO. SISTEMA DE VEDAÇÃO C/ R</c:v>
                </c:pt>
                <c:pt idx="28">
                  <c:v>EPÓXI, QC 3 PHARMA EPU OU EQUIVALENTE TÉCNICO. CAMADA MONOLÍTICA À BASE DE RESINA EPÓXI COM 4MM DE ESPESSURA E ACABAMENTO EM QUARTZO COLORIDO POLICROMÁTICO E SELADO POR RESINA TRASNLÚCIDA DE ALTA TRANSPARENCIA EM 3 CAMADAS. (2 EM RESINA EPÓXI E 1 FINAL EM </c:v>
                </c:pt>
                <c:pt idx="29">
                  <c:v>DIVISÓRIA BRANCA PADRÃO SALA LIMPA FABRICADA COM NÚCLEO EM POLIISOCIANURATO (PIR) INJETADO COM RETARDANTE A CHAMA, REVESTIDAS COM CHAPAS DE AÇO GALVANIZADO COM PINTURA EPÓXI EM PROCESSO CONTÍNUO COM ESPESSURA 0,65 MM, COR BRANCO RAL9003 EM AMBAS AS FACES, </c:v>
                </c:pt>
                <c:pt idx="30">
                  <c:v>Massa corrida a base de PVA</c:v>
                </c:pt>
                <c:pt idx="31">
                  <c:v>FORNECIMENTO DE AR CONDICIONADO A FRIO, TIPO SPLIT PISO TETO COM CAPACIDADE DE 24.000 BTUS/H</c:v>
                </c:pt>
                <c:pt idx="32">
                  <c:v>FORNECIMENTO DE ESTRUTURA METÁLICA PARA COBERTURA</c:v>
                </c:pt>
                <c:pt idx="33">
                  <c:v>FORRO DE GESSO ACARTONADO TIPO FGA (FORNECIMENTO E INSTALAÇÃO)</c:v>
                </c:pt>
                <c:pt idx="34">
                  <c:v>Projeto executivo de arquitetura em formato A1 (AS BUILT)</c:v>
                </c:pt>
                <c:pt idx="35">
                  <c:v>DIVISÓRIA BRANCA PADRÃO SALA LIMPA FABRICADA COM NÚCLEO EM POLIISOCIANURATO (PIR) INJETADO COM RETARDANTE A CHAMA, REVESTIDAS COM CHAPAS DE AÇO GALVANIZADO COM PINTURA EPÓXI EM PROCESSO CONTÍNUO COM ESPESSURA 0,65 MM, COR BRANCO RAL9003 EM AMBAS AS FACES, </c:v>
                </c:pt>
                <c:pt idx="36">
                  <c:v>DIVISÓRIA BRANCA PADRÃO SALA LIMPA FABRICADA COM NÚCLEO EM POLIISOCIANURATO (PIR) INJETADO COM RETARDANTE A CHAMA, REVESTIDAS COM CHAPAS DE AÇO GALVANIZADO COM PINTURA EPÓXI EM PROCESSO CONTÍNUO COM ESPESSURA 0,65 MM, COR BRANCO RAL9003 EM AMBAS AS FACES, </c:v>
                </c:pt>
                <c:pt idx="37">
                  <c:v>FORNECIMENTO DE AR CONDICIONADO A FRIO, TIPO SPLIT PISO TETO COM CAPACIDADE DE 24.000 BTUS/H</c:v>
                </c:pt>
                <c:pt idx="38">
                  <c:v>FORNECIMENTO DE AR CONDICIONADO A FRIO, TIPO SPLIT PISO TETO COM CAPACIDADE DE 24.000 BTUS/H</c:v>
                </c:pt>
                <c:pt idx="39">
                  <c:v>DIVISÓRIA BRANCA PADRÃO SALA LIMPA FABRICADA COM NÚCLEO EM POLIISOCIANURATO (PIR) INJETADO COM RETARDANTE A CHAMA, REVESTIDAS COM CHAPAS DE AÇO GALVANIZADO COM PINTURA EPÓXI EM PROCESSO CONTÍNUO COM ESPESSURA 0,65 MM, COR BRANCO RAL9003 EM AMBAS AS FACES, </c:v>
                </c:pt>
                <c:pt idx="40">
                  <c:v>Divisória em placas de gesso acartonado, resistência ao fogo 60 minutos, espessura 120/90mm - 1RF / 1RF LM</c:v>
                </c:pt>
                <c:pt idx="41">
                  <c:v>PONTO COM TOMADA SIMPLES DE EMBUTIR - 110/220V CAIXA 4"X2"</c:v>
                </c:pt>
                <c:pt idx="42">
                  <c:v>PONTO COM TOMADA SIMPLES DE EMBUTIR - 110/220V CAIXA 4"X2"</c:v>
                </c:pt>
                <c:pt idx="43">
                  <c:v>P - PORTA DE ABRIR PADRÃO SALA LIMPA EM CHAPA PRÉ PINTADA COM NÚCLEO EM PIR, COR BRANCO RAL 9003. COM VISOR,  COM PUXADOR EM AÇO INOX LIXADO, FECHADURA ELETROMAGNÉTICA E IMÃ NEODIMEO, MOLA AÉREA DORMA EM INOX OU EQUIVALENTE TÉCNICO. SISTEMA DE VEDAÇÃO C/ R</c:v>
                </c:pt>
                <c:pt idx="44">
                  <c:v>P - PORTA DE ABRIR PADRÃO SALA LIMPA EM CHAPA PRÉ PINTADA COM NÚCLEO EM PIR, COR BRANCO RAL 9003. COM VISOR,  COM PUXADOR EM AÇO INOX LIXADO, FECHADURA ELETROMAGNÉTICA E IMÃ NEODIMEO, MOLA AÉREA DORMA EM INOX OU EQUIVALENTE TÉCNICO. SISTEMA DE VEDAÇÃO C/ R</c:v>
                </c:pt>
                <c:pt idx="45">
                  <c:v>P - PORTA DE ABRIR PADRÃO SALA LIMPA EM CHAPA PRÉ PINTADA COM NÚCLEO EM PIR, COR BRANCO RAL 9003. SEM VISOR,  COM PUXADOR EM AÇO INOX LIXADO, FECHADURA ELETROMAGNÉTICA E IMÃ NEODIMEO, MOLA AÉREA DORMA EM INOX OU EQUIVALENTE TÉCNICO. SISTEMA DE VEDAÇÃO C/ R</c:v>
                </c:pt>
                <c:pt idx="46">
                  <c:v>Armário/gabinete embutido em MDF sob medida, revestido em laminado melamínico, com portas e prateleiras</c:v>
                </c:pt>
                <c:pt idx="47">
                  <c:v>Pd- PORTA DUPLA DE ABRIR PADRÃO SALA LIMPA EM CHAPA PRÉ PINTADA COM NÚCLEO EM PIR COR BRANCO RAL 9003, SEM VISOR TOTAL DUPLO. COM PUXADOR EM AÇO INOX LIXADO, FECHADURA ELETROMAGNÉTICA E IMÃ NEODIMEO. MOLA AÉREA DORMA EM INOX OU EQUIVALENTE TÉCNICO. SISTEMA</c:v>
                </c:pt>
                <c:pt idx="48">
                  <c:v>CANTO SANITÁRIO EM ALUMINIO ANODIZADO 50 mm .</c:v>
                </c:pt>
                <c:pt idx="49">
                  <c:v>TINTA PVA (LÁTEX) - REBOCO COM MASSA CORRIDA</c:v>
                </c:pt>
                <c:pt idx="50">
                  <c:v>DIVISÓRIA BRANCA PADRÃO SALA LIMPA FABRICADA COM NÚCLEO EM POLIISOCIANURATO (PIR) INJETADO COM RETARDANTE A CHAMA, REVESTIDAS COM CHAPAS DE AÇO GALVANIZADO COM PINTURA EPÓXI EM PROCESSO CONTÍNUO COM ESPESSURA 0,65 MM, COR BRANCO RAL9003 EM AMBAS AS FACES, </c:v>
                </c:pt>
                <c:pt idx="51">
                  <c:v>FORRO AUTOPORTANTE SERÃO FABRICADAS COM NÚCLEO EM POLIISOCIANURATO (PIR) INJETADO COM RETARDANTE A CHAMA, COM ambas as faces    COM CHAPA DE AÇO GALVANIZADO COM PINTURA EPÓXI EM PROCESSO CONTÍNUO COM ESPESSURA 0,65MM, COR BRANCO RAL 9003. DIVISÓRIA COM ESP</c:v>
                </c:pt>
                <c:pt idx="52">
                  <c:v>DIVISÓRIA BRANCA PADRÃO SALA LIMPA FABRICADA COM NÚCLEO EM POLIISOCIANURATO (PIR) INJETADO COM RETARDANTE A CHAMA, REVESTIDAS COM CHAPAS DE AÇO GALVANIZADO COM PINTURA EPÓXI EM PROCESSO CONTÍNUO COM ESPESSURA 0,65 MM, COR BRANCO RAL9003 EM AMBAS AS FACES, </c:v>
                </c:pt>
                <c:pt idx="53">
                  <c:v>CUMEEIRA NORMAL PARA TELHA TECNOLOGIA CRFS, ESTRUTURAL TRAPEZOIDAL - 90CM</c:v>
                </c:pt>
                <c:pt idx="54">
                  <c:v>CUMEEIRA NORMAL PARA TELHA TECNOLOGIA CRFS, ESTRUTURAL TRAPEZOIDAL - 90CM</c:v>
                </c:pt>
                <c:pt idx="55">
                  <c:v>Armário/gabinete embutido em MDF sob medida, revestido em laminado melamínico, com portas e prateleiras</c:v>
                </c:pt>
                <c:pt idx="56">
                  <c:v>Superfície sólido mineral para bancadas, saias, frontões e/ou cubas</c:v>
                </c:pt>
                <c:pt idx="57">
                  <c:v>Forro em painéis de gesso acartonado, espessura de 12,5mm, fixo</c:v>
                </c:pt>
                <c:pt idx="58">
                  <c:v>Epóxi em massa, inclusive preparo</c:v>
                </c:pt>
                <c:pt idx="59">
                  <c:v>Armário/gabinete embutido em MDF sob medida, revestido em laminado melamínico, com portas e prateleiras</c:v>
                </c:pt>
                <c:pt idx="60">
                  <c:v>LUMINÁRIA COMERCIAL DE EMBUTIR COM DIFUSOR TRANSPARENTE OU FOSCO PARA 2 LÂMPADAS TUBULARES DE LED 18/20W - COMPLETA</c:v>
                </c:pt>
                <c:pt idx="61">
                  <c:v>Porta em laminado fenólico melamínico com acabamento liso, batente de madeira sem revestimento - 90 x 210 cm</c:v>
                </c:pt>
                <c:pt idx="62">
                  <c:v>Porta em laminado fenólico melamínico com acabamento liso, batente de madeira sem revestimento - 80 x 210 cm</c:v>
                </c:pt>
                <c:pt idx="63">
                  <c:v>Projeto executivo de arquitetura em formato A1 (AS BUILT)</c:v>
                </c:pt>
                <c:pt idx="64">
                  <c:v>Projeto executivo de arquitetura em formato A1</c:v>
                </c:pt>
                <c:pt idx="65">
                  <c:v>Projeto executivo de arquitetura em formato A1 (AS BUILT)</c:v>
                </c:pt>
                <c:pt idx="66">
                  <c:v>Demolição manual de alvenaria de elevação ou elemento vazado, incluindo revestimento</c:v>
                </c:pt>
                <c:pt idx="67">
                  <c:v>Massa corrida a base de PVA</c:v>
                </c:pt>
                <c:pt idx="68">
                  <c:v>Tampo/bancada em granito, com frontão, espessura de 2 cm, acabamento polido</c:v>
                </c:pt>
                <c:pt idx="69">
                  <c:v>Massa corrida a base de PVA</c:v>
                </c:pt>
                <c:pt idx="70">
                  <c:v>CANTO SANITÁRIO EM ALUMINIO ANODIZADO 50 mm .</c:v>
                </c:pt>
                <c:pt idx="71">
                  <c:v>EPÓXI, QC 3 PHARMA EPU OU EQUIVALENTE TÉCNICO. CAMADA MONOLÍTICA À BASE DE RESINA EPÓXI COM 4MM DE ESPESSURA E ACABAMENTO EM QUARTZO COLORIDO POLICROMÁTICO E SELADO POR RESINA TRASNLÚCIDA DE ALTA TRANSPARENCIA EM 3 CAMADAS. (2 EM RESINA EPÓXI E 1 FINAL EM </c:v>
                </c:pt>
                <c:pt idx="72">
                  <c:v>Armário/gabinete embutido em MDF sob medida, revestido em laminado melamínico, com portas e prateleiras</c:v>
                </c:pt>
                <c:pt idx="73">
                  <c:v>CANTO SANITÁRIO EM ALUMINIO ANODIZADO 50 mm .</c:v>
                </c:pt>
                <c:pt idx="74">
                  <c:v>Tampo sob medida em compensado, revestido na face superior em laminado fenólico melamínico</c:v>
                </c:pt>
                <c:pt idx="75">
                  <c:v>TINTA PVA (LÁTEX) - REBOCO COM MASSA CORRIDA</c:v>
                </c:pt>
                <c:pt idx="76">
                  <c:v>TINTA PVA (LÁTEX) - REBOCO COM MASSA CORRIDA</c:v>
                </c:pt>
                <c:pt idx="77">
                  <c:v>CONTROLE DE ACESSO COM RECONHECIMENTO FACIAL</c:v>
                </c:pt>
                <c:pt idx="78">
                  <c:v>Epóxi em massa, inclusive preparo</c:v>
                </c:pt>
                <c:pt idx="79">
                  <c:v>Massa corrida a base de PVA</c:v>
                </c:pt>
                <c:pt idx="80">
                  <c:v>CANTO SANITÁRIO EM ALUMINIO ANODIZADO 50 mm .</c:v>
                </c:pt>
                <c:pt idx="81">
                  <c:v>FORNECIMENTO DE AR CONDICIONADO A FRIO, TIPO SPLIT PISO TETO COM CAPACIDADE DE 24.000 BTUS/H</c:v>
                </c:pt>
                <c:pt idx="82">
                  <c:v>FORNECIMENTO DE AR CONDICIONADO A FRIO, TIPO SPLIT PISO TETO COM CAPACIDADE DE 24.000 BTUS/H</c:v>
                </c:pt>
                <c:pt idx="83">
                  <c:v>MONTAGEM DE ESTRUTURA METÁLICA PARA COBERTURA</c:v>
                </c:pt>
                <c:pt idx="84">
                  <c:v>LUMINÁRIA COMERCIAL DE EMBUTIR COM DIFUSOR TRANSPARENTE OU FOSCO PARA 2 LÂMPADAS TUBULARES DE LED 18/20W - COMPLETA</c:v>
                </c:pt>
                <c:pt idx="85">
                  <c:v>CA.17 - CAIXILHO EM ALUMÍNIO ANODIZADO VENEZIANA - DE CORRER</c:v>
                </c:pt>
                <c:pt idx="86">
                  <c:v>Massa corrida a base de PVA</c:v>
                </c:pt>
                <c:pt idx="87">
                  <c:v>Retirada de estrutura em madeira tesoura - telhas perfil qualquer</c:v>
                </c:pt>
                <c:pt idx="88">
                  <c:v>DIVISÓRIA BRANCA PADRÃO SALA LIMPA FABRICADA COM NÚCLEO EM POLIISOCIANURATO (PIR) INJETADO COM RETARDANTE A CHAMA, REVESTIDAS COM CHAPAS DE AÇO GALVANIZADO COM PINTURA EPÓXI EM PROCESSO CONTÍNUO COM ESPESSURA 0,65 MM, COR BRANCO RAL9003 EM AMBAS AS FACES, </c:v>
                </c:pt>
                <c:pt idx="89">
                  <c:v>CABO 4,00MM2 - ISOLAMENTO PARA 0,7KV - CLASSE 4 - FLEXÍVEL</c:v>
                </c:pt>
                <c:pt idx="90">
                  <c:v>CABO 4,00MM2 - ISOLAMENTO PARA 0,7KV - CLASSE 4 - FLEXÍVEL</c:v>
                </c:pt>
                <c:pt idx="91">
                  <c:v>EPÓXI, QC 3 PHARMA EPU OU EQUIVALENTE TÉCNICO. CAMADA MONOLÍTICA À BASE DE RESINA EPÓXI COM 4MM DE ESPESSURA E ACABAMENTO EM QUARTZO COLORIDO POLICROMÁTICO E SELADO POR RESINA TRASNLÚCIDA DE ALTA TRANSPARENCIA EM 3 CAMADAS. (2 EM RESINA EPÓXI E 1 FINAL EM </c:v>
                </c:pt>
                <c:pt idx="92">
                  <c:v>Tampo/bancada em granito, com frontão, espessura de 2 cm, acabamento polido</c:v>
                </c:pt>
                <c:pt idx="93">
                  <c:v>LUMINÁRIA COMERCIAL DE EMBUTIR COM DIFUSOR TRANSPARENTE OU FOSCO PARA 2 LÂMPADAS TUBULARES DE LED 18/20W - COMPLETA</c:v>
                </c:pt>
                <c:pt idx="94">
                  <c:v>MONTAGEM DE ESTRUTURA METÁLICA PARA COBERTURA</c:v>
                </c:pt>
                <c:pt idx="95">
                  <c:v>Remoção de entulho separado de obra com caçamba metálica - terra, alvenaria, concreto, argamassa, madeira, papel, plástico ou metal</c:v>
                </c:pt>
                <c:pt idx="96">
                  <c:v>Retirada de estrutura em madeira tesoura - telhas perfil qualquer</c:v>
                </c:pt>
                <c:pt idx="97">
                  <c:v>Projeto executivo de arquitetura em formato A1 (AS BUILT)</c:v>
                </c:pt>
                <c:pt idx="98">
                  <c:v>CABO 10,00MM2 - ISOLAMENTO PARA 0,7KV - CLASSE 4 - FLEXÍVEL</c:v>
                </c:pt>
                <c:pt idx="99">
                  <c:v>CABO 10,00MM2 - ISOLAMENTO PARA 0,7KV - CLASSE 4 - FLEXÍVEL</c:v>
                </c:pt>
                <c:pt idx="100">
                  <c:v>DIVISÓRIA BRANCA PADRÃO SALA LIMPA FABRICADA COM NÚCLEO EM POLIISOCIANURATO (PIR) INJETADO COM RETARDANTE A CHAMA, REVESTIDAS COM CHAPAS DE AÇO GALVANIZADO COM PINTURA EPÓXI EM PROCESSO CONTÍNUO COM ESPESSURA 0,65 MM, COR BRANCO RAL9003 EM AMBAS AS FACES, </c:v>
                </c:pt>
                <c:pt idx="101">
                  <c:v>Limpeza final da obra</c:v>
                </c:pt>
                <c:pt idx="102">
                  <c:v>Divisória em placas de gesso acartonado, resistência ao fogo 60 minutos, espessura 120/90mm - 1RF / 1RF LM</c:v>
                </c:pt>
                <c:pt idx="103">
                  <c:v>Tampo/bancada em granito, com frontão, espessura de 2 cm, acabamento polido</c:v>
                </c:pt>
                <c:pt idx="104">
                  <c:v>Limpeza final da obra</c:v>
                </c:pt>
                <c:pt idx="105">
                  <c:v>BD.12 - IMPERMEABILIZAÇÃO A BASE DE EMULSÃO ASFÁLTICA - ESTRUTURADA COM TECIDO POLIÉSTER - 2 CAMADAS DE ESTRUTURANTE</c:v>
                </c:pt>
                <c:pt idx="106">
                  <c:v>Massa corrida a base de PVA</c:v>
                </c:pt>
                <c:pt idx="107">
                  <c:v>CANTO SANITÁRIO EM ALUMINIO ANODIZADO 50 mm .</c:v>
                </c:pt>
                <c:pt idx="108">
                  <c:v>Massa corrida a base de PVA</c:v>
                </c:pt>
                <c:pt idx="109">
                  <c:v>CONTROLE DE ACESSO COM RECONHECIMENTO FACIAL</c:v>
                </c:pt>
                <c:pt idx="110">
                  <c:v>QUADRO DE DISTRIBUIÇÃO EM CHAPA METÁLICA - PARA ATÉ 70 DISJUNTORES</c:v>
                </c:pt>
                <c:pt idx="111">
                  <c:v>QUADRO DE DISTRIBUIÇÃO EM CHAPA METÁLICA - PARA ATÉ 70 DISJUNTORES</c:v>
                </c:pt>
                <c:pt idx="112">
                  <c:v>Calha, rufo, afins em chapa galvanizada nº 24 - corte 0,50 m</c:v>
                </c:pt>
                <c:pt idx="113">
                  <c:v>Calha, rufo, afins em chapa galvanizada nº 24 - corte 0,50 m</c:v>
                </c:pt>
                <c:pt idx="114">
                  <c:v>CORDOALHA DE COBRE NÚ, INCLUSIVE ISOLADORES - 16,00MM2</c:v>
                </c:pt>
                <c:pt idx="115">
                  <c:v>CORDOALHA DE COBRE NÚ, INCLUSIVE ISOLADORES - 16,00MM2</c:v>
                </c:pt>
                <c:pt idx="116">
                  <c:v>TERMINAL OU CONECTOR DE PRESSÃO - PARA FIO ATÉ 6MM2</c:v>
                </c:pt>
                <c:pt idx="117">
                  <c:v>TERMINAL OU CONECTOR DE PRESSÃO - PARA FIO ATÉ 6MM2</c:v>
                </c:pt>
                <c:pt idx="118">
                  <c:v>FORRO AUTOPORTANTE SERÃO FABRICADAS COM NÚCLEO EM POLIISOCIANURATO (PIR) INJETADO COM RETARDANTE A CHAMA, COM ambas as faces    COM CHAPA DE AÇO GALVANIZADO COM PINTURA EPÓXI EM PROCESSO CONTÍNUO COM ESPESSURA 0,65MM, COR BRANCO RAL 9003. DIVISÓRIA COM ESP</c:v>
                </c:pt>
                <c:pt idx="119">
                  <c:v>Remoção de pintura em massa com lixamento</c:v>
                </c:pt>
                <c:pt idx="120">
                  <c:v>CABO 2,50MM2 - ISOLAMENTO PARA 0,7KV - CLASSE 4 - FLEXÍVEL</c:v>
                </c:pt>
                <c:pt idx="121">
                  <c:v>Limpeza final da obra</c:v>
                </c:pt>
                <c:pt idx="122">
                  <c:v>Limpeza final da obra</c:v>
                </c:pt>
                <c:pt idx="123">
                  <c:v>Demolição manual de revestimento cerâmico, incluindo a base</c:v>
                </c:pt>
                <c:pt idx="124">
                  <c:v>CANTO SANITÁRIO EM ALUMINIO ANODIZADO 50 mm .</c:v>
                </c:pt>
                <c:pt idx="125">
                  <c:v>Concha (canto sanitário) de arremate em alumínio anodizado fosco</c:v>
                </c:pt>
                <c:pt idx="126">
                  <c:v>Tampo/bancada em granito, com frontão, espessura de 2 cm, acabamento polido</c:v>
                </c:pt>
                <c:pt idx="127">
                  <c:v>PONTO COM TOMADA SIMPLES DE EMBUTIR - 110/220V CAIXA 4"X2"</c:v>
                </c:pt>
                <c:pt idx="128">
                  <c:v>CANTO SANITÁRIO EM ALUMINIO ANODIZADO 50 mm .</c:v>
                </c:pt>
                <c:pt idx="129">
                  <c:v>BARRA CHATA DE ALUMÍNIO TIPO FITA 1/4" X 3/4"</c:v>
                </c:pt>
                <c:pt idx="130">
                  <c:v>BARRA CHATA DE ALUMÍNIO TIPO FITA 1/4" X 3/4"</c:v>
                </c:pt>
                <c:pt idx="131">
                  <c:v>Canaleta aparente com tampa em PVC, autoextinguível, de 85 x 35 mm, com acessórios</c:v>
                </c:pt>
                <c:pt idx="132">
                  <c:v>Remoção de pintura em massa com lixamento</c:v>
                </c:pt>
                <c:pt idx="133">
                  <c:v>Tubo de PVC rígido branco PxB com virola e anel de borracha, linha esgoto série normal, DN= 100 mm, inclusive conexões</c:v>
                </c:pt>
                <c:pt idx="134">
                  <c:v>Epóxi em massa, inclusive preparo</c:v>
                </c:pt>
                <c:pt idx="135">
                  <c:v>ELETRODUTO DE PVC CORRUGADO REFORÇADO, ANTICHAMA - 25MM (3/4")</c:v>
                </c:pt>
                <c:pt idx="136">
                  <c:v>Tomada RJ 45 para rede de dados, com placa</c:v>
                </c:pt>
                <c:pt idx="137">
                  <c:v>Armário/gabinete embutido em MDF sob medida, revestido em laminado melamínico, com portas e prateleiras</c:v>
                </c:pt>
                <c:pt idx="138">
                  <c:v>Remoção de pintura em massa com lixamento</c:v>
                </c:pt>
                <c:pt idx="139">
                  <c:v>Cimentado desempenado  (nivelamento do piso - lavagem )</c:v>
                </c:pt>
                <c:pt idx="140">
                  <c:v>TERMINAL OU CONECTOR DE PRESSÃO - PARA FIO ATÉ 6MM2</c:v>
                </c:pt>
                <c:pt idx="141">
                  <c:v>CANTO SANITÁRIO EM ALUMINIO ANODIZADO 50 mm .</c:v>
                </c:pt>
                <c:pt idx="142">
                  <c:v>Concha (canto sanitário) de arremate em alumínio anodizado fosco</c:v>
                </c:pt>
                <c:pt idx="143">
                  <c:v>Concha (canto sanitário) de arremate em alumínio anodizado fosco</c:v>
                </c:pt>
                <c:pt idx="144">
                  <c:v>Alvenaria de bloco de concreto de vedação de 14 cm - classe C ( FECHAMENTO DE PORTAS E CAIXILHOS)</c:v>
                </c:pt>
                <c:pt idx="145">
                  <c:v> FORNECIMENTO E INSTALAÇÃO DE PAREDE TIPO DRYWALL DE FACE DUPLA EM GESSO ACARTONADO ST - 1ST 12,5 + 1ST 12,5</c:v>
                </c:pt>
                <c:pt idx="146">
                  <c:v>QUADRO DE DISTRIBUIÇÃO EM CHAPA METÁLICA - PARA ATÉ 44 DISJUNTORES</c:v>
                </c:pt>
                <c:pt idx="147">
                  <c:v>PONTO COM TOMADA SIMPLES DE EMBUTIR - 110/220V CAIXA 4"X2"</c:v>
                </c:pt>
                <c:pt idx="148">
                  <c:v>CABO 4,00MM2 - ISOLAMENTO PARA 0,7KV - CLASSE 4 - FLEXÍVEL</c:v>
                </c:pt>
                <c:pt idx="149">
                  <c:v>PONTO COM TOMADA SIMPLES DE EMBUTIR - 110/220V CAIXA 4"X2"</c:v>
                </c:pt>
                <c:pt idx="150">
                  <c:v>Limpeza final da obra</c:v>
                </c:pt>
                <c:pt idx="151">
                  <c:v>Remoção de entulho separado de obra com caçamba metálica - terra, alvenaria, concreto, argamassa, madeira, papel, plástico ou metal</c:v>
                </c:pt>
                <c:pt idx="152">
                  <c:v>Remoção de pintura em massa com lixamento</c:v>
                </c:pt>
                <c:pt idx="153">
                  <c:v>Concreto preparado no local, fck = 20 Mpa </c:v>
                </c:pt>
                <c:pt idx="154">
                  <c:v>Fechadura com maçaneta tipo alavanca em aço inoxidável, para porta externa</c:v>
                </c:pt>
                <c:pt idx="155">
                  <c:v>Concha (canto sanitário) de arremate em alumínio anodizado fosco</c:v>
                </c:pt>
                <c:pt idx="156">
                  <c:v>Concha (canto sanitário) de arremate em alumínio anodizado fosco</c:v>
                </c:pt>
                <c:pt idx="157">
                  <c:v>Eletroduto de PVC rígido roscável de 2´ - com acessórios</c:v>
                </c:pt>
                <c:pt idx="158">
                  <c:v>Demolição mecanizada de pavimento ou piso em concreto, inclusive fragmentação, carregamento, transporte até 1 quilômetro e descarregamento</c:v>
                </c:pt>
                <c:pt idx="159">
                  <c:v>CANTO SANITÁRIO EM ALUMINIO ANODIZADO 50 mm .</c:v>
                </c:pt>
                <c:pt idx="160">
                  <c:v>CABO 6,00MM2 - ISOLAMENTO PARA 0,7KV - CLASSE 4 - FLEXÍVEL</c:v>
                </c:pt>
                <c:pt idx="161">
                  <c:v>CABO 6,00MM2 - ISOLAMENTO PARA 0,7KV - CLASSE 4 - FLEXÍVEL</c:v>
                </c:pt>
                <c:pt idx="162">
                  <c:v>Tomada de canaleta/perfilado universal 2P+T, com caixa e tampa</c:v>
                </c:pt>
                <c:pt idx="163">
                  <c:v>Concreto preparado no local, fck = 20 Mpa (nivelamento do piso - lavagem )</c:v>
                </c:pt>
                <c:pt idx="164">
                  <c:v>Peitoril e/ou soleira em granito, espessura de 2 cm e largura até 20 cm, acabamento polido</c:v>
                </c:pt>
                <c:pt idx="165">
                  <c:v>PONTO COM INTERRUPTOR SIMPLES - 1 TECLA, EM CAIXA 4"X2"</c:v>
                </c:pt>
                <c:pt idx="166">
                  <c:v>Remoção de pintura em massa com lixamento</c:v>
                </c:pt>
                <c:pt idx="167">
                  <c:v>Retirada de esquadria metálica em geral</c:v>
                </c:pt>
                <c:pt idx="168">
                  <c:v>GRADE DE PROTEÇÃO EM FERRO GALVANIZADO ELETROFUNDIDO - BARRA 25X2MM, MALHA 65X132MM</c:v>
                </c:pt>
                <c:pt idx="169">
                  <c:v>ELETRODUTO DE PVC CORRUGADO REFORÇADO, ANTICHAMA - 25MM (3/4")</c:v>
                </c:pt>
                <c:pt idx="170">
                  <c:v>CABO 2,50MM2 - ISOLAMENTO PARA 0,7KV - CLASSE 4 - FLEXÍVEL</c:v>
                </c:pt>
                <c:pt idx="171">
                  <c:v>CABO 2,50MM2 - ISOLAMENTO PARA 0,7KV - CLASSE 4 - FLEXÍVEL</c:v>
                </c:pt>
                <c:pt idx="172">
                  <c:v>CABO 2,50MM2 - ISOLAMENTO PARA 0,7KV - CLASSE 4 - FLEXÍVEL</c:v>
                </c:pt>
                <c:pt idx="173">
                  <c:v>LÂMPADA DE LED TUBULAR T8 - 18/20W</c:v>
                </c:pt>
                <c:pt idx="174">
                  <c:v>LÂMPADA DE LED TUBULAR T8 - 18/20W</c:v>
                </c:pt>
                <c:pt idx="175">
                  <c:v>CABO MULTILAN  CAT.6  U/UTP CM COR VM
FABRIC.:FURUKAWA</c:v>
                </c:pt>
                <c:pt idx="176">
                  <c:v>PROTEÇÃO MECÂNICA COM ARGAMASSA DE CIMENTO E AREIA - TRAÇO 1:7, ESPESSURA MÉDIA 30MM</c:v>
                </c:pt>
                <c:pt idx="177">
                  <c:v>Tubo de PVC rígido branco, pontas lisas, soldável, linha esgoto série normal, DN= 40 mm, inclusive conexões</c:v>
                </c:pt>
                <c:pt idx="178">
                  <c:v>Concha (canto sanitário) de arremate em alumínio anodizado fosco</c:v>
                </c:pt>
                <c:pt idx="179">
                  <c:v>Concreto usinado, fck = 25 MPa</c:v>
                </c:pt>
                <c:pt idx="180">
                  <c:v>LUMINÁRIA COMERCIAL DE EMBUTIR COM DIFUSOR TRANSPARENTE OU FOSCO PARA 2 LÂMPADAS TUBULARES DE LED 18/20W - COMPLETA</c:v>
                </c:pt>
                <c:pt idx="181">
                  <c:v>LUMINÁRIA COMERCIAL DE EMBUTIR COM DIFUSOR TRANSPARENTE OU FOSCO PARA 2 LÂMPADAS TUBULARES DE LED 18/20W - COMPLETA</c:v>
                </c:pt>
                <c:pt idx="182">
                  <c:v>Armadura em tela soldada de aço (nivelamento do piso - lavagem )</c:v>
                </c:pt>
                <c:pt idx="183">
                  <c:v>Limpeza final da obra</c:v>
                </c:pt>
                <c:pt idx="184">
                  <c:v>Limpeza final da obra</c:v>
                </c:pt>
                <c:pt idx="185">
                  <c:v>Massa corrida a base de PVA</c:v>
                </c:pt>
                <c:pt idx="186">
                  <c:v>Concreto usinado, fck = 25 MPa</c:v>
                </c:pt>
                <c:pt idx="187">
                  <c:v>Concha (canto sanitário) de arremate em alumínio anodizado fosco</c:v>
                </c:pt>
                <c:pt idx="188">
                  <c:v>DEMOLIÇÃO DE TELHAS EM GERAL, EXCLUSIVE TELHAS DE BARRO COZIDO E VIDRO</c:v>
                </c:pt>
                <c:pt idx="189">
                  <c:v>Alvenaria de bloco de concreto de vedação de 14 cm - classe C ( FECHAMENTO DE PORTAS E CAIXILHOS)</c:v>
                </c:pt>
                <c:pt idx="190">
                  <c:v>PONTO COM INTERRUPTOR SIMPLES - 1 TECLA, EM CAIXA 4"X2"</c:v>
                </c:pt>
                <c:pt idx="191">
                  <c:v>PONTO COM INTERRUPTOR SIMPLES - 1 TECLA, EM CAIXA 4"X2"</c:v>
                </c:pt>
                <c:pt idx="192">
                  <c:v>Tubo de PVC rígido soldável marrom, DN= 25 mm, (3/4´), inclusive conexões</c:v>
                </c:pt>
                <c:pt idx="193">
                  <c:v>Demolição manual de alvenaria de elevação ou elemento vazado, incluindo revestimento</c:v>
                </c:pt>
                <c:pt idx="194">
                  <c:v>LUMINÁRIA TIPO PLAFONIER BRANCA PARA LÂMPADA FLUORESCENTE 2X32W, COM DIFUSOR EM POLIESTIRENO TRANSPARENTE E SOQUETES (REF. COVISA)</c:v>
                </c:pt>
                <c:pt idx="195">
                  <c:v>MINI DISJUNTOR - TIPO EUROPEU (IEC) - BIPOLAR 6/25A</c:v>
                </c:pt>
                <c:pt idx="196">
                  <c:v>Armadura em tela soldada de aço ( Base para Microscópio)</c:v>
                </c:pt>
                <c:pt idx="197">
                  <c:v>Cuba em aço inoxidável simples de 560x330x140mm</c:v>
                </c:pt>
                <c:pt idx="198">
                  <c:v>Cuba em aço inoxidável simples de 560x330x140mm</c:v>
                </c:pt>
                <c:pt idx="199">
                  <c:v>FP.07 - GRADIL DE FERRO PERFILADO - GE-1/EDIF</c:v>
                </c:pt>
                <c:pt idx="200">
                  <c:v>Tampo/bancada em granito, com frontão, espessura de 2 cm, acabamento polido</c:v>
                </c:pt>
                <c:pt idx="201">
                  <c:v>Concha (canto sanitário) de arremate em alumínio anodizado fosco</c:v>
                </c:pt>
                <c:pt idx="202">
                  <c:v>CONJUNTO MONTADO DE 01 TOMADA DE REDE DE EMBUTIR 1 PT DADOS OU TELEFONE  - ESPELHO PVC - CAIXA 4X2 EMBUTIDO (DIVISÓRIA/PAREDE), ESPELHO EM PVC PARA CAIXA 4X2, FORNECIDA COM ABERTURA PARA UM POSTOS PARA CONECTOR RJ-45 CAT. 6 - 4 PARES, COM GUARNIÇÃO DE FIXA</c:v>
                </c:pt>
                <c:pt idx="203">
                  <c:v>Demolição manual de revestimento sintético, incluindo a base</c:v>
                </c:pt>
                <c:pt idx="204">
                  <c:v>Tubo de PVC rígido branco, pontas lisas, soldável, linha esgoto série normal, DN= 40 mm, inclusive conexões</c:v>
                </c:pt>
                <c:pt idx="205">
                  <c:v>Tubo de PVC rígido branco, pontas lisas, soldável, linha esgoto série normal, DN= 40 mm, inclusive conexões</c:v>
                </c:pt>
                <c:pt idx="206">
                  <c:v>PONTO COM INTERRUPTOR SIMPLES - 1 TECLA, EM CAIXA 4"X2"</c:v>
                </c:pt>
                <c:pt idx="207">
                  <c:v>Demolição manual de forro qualquer, inclusive sistema de fixação/tarugamento</c:v>
                </c:pt>
                <c:pt idx="208">
                  <c:v>DEMOLIÇÃO DE TELHAS EM GERAL, EXCLUSIVE TELHAS DE BARRO COZIDO E VIDRO</c:v>
                </c:pt>
                <c:pt idx="209">
                  <c:v>LÂMPADA DE LED TUBULAR T8 - 18/20W</c:v>
                </c:pt>
                <c:pt idx="210">
                  <c:v>MINI DISJUNTOR - TIPO EUROPEU (IEC) - BIPOLAR 6/25A</c:v>
                </c:pt>
                <c:pt idx="211">
                  <c:v>MINI DISJUNTOR - TIPO EUROPEU (IEC) - BIPOLAR 6/25A</c:v>
                </c:pt>
                <c:pt idx="212">
                  <c:v>Massa corrida a base de PVA</c:v>
                </c:pt>
                <c:pt idx="213">
                  <c:v>MINI DISJUNTOR - TIPO EUROPEU (IEC) -  BIPOLAR 32/50A</c:v>
                </c:pt>
                <c:pt idx="214">
                  <c:v>MINI DISJUNTOR - TIPO EUROPEU (IEC) -  BIPOLAR 32/50A</c:v>
                </c:pt>
                <c:pt idx="215">
                  <c:v>Tubo de PVC rígido soldável marrom, DN= 25 mm, (3/4´), inclusive conexões</c:v>
                </c:pt>
                <c:pt idx="216">
                  <c:v>Tubo de PVC rígido soldável marrom, DN= 25 mm, (3/4´), inclusive conexões</c:v>
                </c:pt>
                <c:pt idx="217">
                  <c:v>Demolição manual de alvenaria de elevação ou elemento vazado, incluindo revestimento</c:v>
                </c:pt>
                <c:pt idx="218">
                  <c:v>CONECTOR FÊMEA GIGALAN CAT6 90/180
FABRIC.:FURUKAWA</c:v>
                </c:pt>
                <c:pt idx="219">
                  <c:v>Demolição manual de revestimento em massa de piso</c:v>
                </c:pt>
                <c:pt idx="220">
                  <c:v>Caixilho em alumínio de correr com vidro, linha comercial</c:v>
                </c:pt>
                <c:pt idx="221">
                  <c:v>Caixilho em alumínio de correr com vidro, linha comercial</c:v>
                </c:pt>
                <c:pt idx="222">
                  <c:v>ELETRODUTO DE PVC CORRUGADO REFORÇADO, ANTICHAMA - 25MM (3/4") (iluminação)</c:v>
                </c:pt>
                <c:pt idx="223">
                  <c:v>TERMINAL OU CONECTOR DE PRESSÃO - PARA FIO ATÉ 6MM2</c:v>
                </c:pt>
                <c:pt idx="224">
                  <c:v>Demolição manual de forro qualquer, inclusive sistema de fixação/tarugamento</c:v>
                </c:pt>
                <c:pt idx="225">
                  <c:v>Remoção de tubulação elétrica aparente com diâmetro externo até 50 mm</c:v>
                </c:pt>
                <c:pt idx="226">
                  <c:v>Canaleta aparente com tampa em PVC, autoextinguível, de 85 x 35 mm, com acessórios</c:v>
                </c:pt>
                <c:pt idx="227">
                  <c:v>Haste de aterramento de 3/4´ x 3 m</c:v>
                </c:pt>
                <c:pt idx="228">
                  <c:v>Haste de aterramento de 3/4´ x 3 m</c:v>
                </c:pt>
                <c:pt idx="229">
                  <c:v>Demolição manual de alvenaria de elevação ou elemento vazado, incluindo revestimento</c:v>
                </c:pt>
                <c:pt idx="230">
                  <c:v>Demolição manual de alvenaria de elevação ou elemento vazado, incluindo revestimento</c:v>
                </c:pt>
                <c:pt idx="231">
                  <c:v>Remoção de aparelho de iluminação ou projetor fixo em teto, piso ou parede</c:v>
                </c:pt>
                <c:pt idx="232">
                  <c:v>BD.12 - IMPERMEABILIZAÇÃO A BASE DE EMULSÃO ASFÁLTICA - ESTRUTURADA COM TECIDO POLIÉSTER - 2 CAMADAS DE ESTRUTURANTE</c:v>
                </c:pt>
                <c:pt idx="233">
                  <c:v>MINI DISJUNTOR - TIPO EUROPEU (IEC) - UNIPOLAR 6/25A</c:v>
                </c:pt>
                <c:pt idx="234">
                  <c:v>MINI DISJUNTOR - TIPO EUROPEU (IEC) - UNIPOLAR 6/25A</c:v>
                </c:pt>
                <c:pt idx="235">
                  <c:v>MINI DISJUNTOR - TIPO EUROPEU (IEC) - UNIPOLAR 6/25A</c:v>
                </c:pt>
                <c:pt idx="236">
                  <c:v>Remoção de entulho separado de obra com caçamba metálica - terra, alvenaria, concreto, argamassa, madeira, papel, plástico ou metal</c:v>
                </c:pt>
                <c:pt idx="237">
                  <c:v>Tubo de PVC rígido branco, pontas lisas, soldável, linha esgoto série normal, DN= 40 mm, inclusive conexões</c:v>
                </c:pt>
                <c:pt idx="238">
                  <c:v>Canaleta aparente com tampa em PVC, autoextinguível, de 85 x 35 mm, com acessórios</c:v>
                </c:pt>
                <c:pt idx="239">
                  <c:v>Reparos em piso de granilite - estucamento e polimento</c:v>
                </c:pt>
                <c:pt idx="240">
                  <c:v>LUMINÁRIA COMERCIAL DE EMBUTIR COM DIFUSOR TRANSPARENTE OU FOSCO PARA 2 LÂMPADAS TUBULARES DE LED 18/20W - COMPLETA</c:v>
                </c:pt>
                <c:pt idx="241">
                  <c:v>PATCH CORD F/UTP GIGALAN CAT.6  COR CZ 1,5m
FABRIC.FURUKAWA</c:v>
                </c:pt>
                <c:pt idx="242">
                  <c:v>Remoção de aparelho de iluminação ou projetor fixo em teto, piso ou parede</c:v>
                </c:pt>
                <c:pt idx="243">
                  <c:v>Concha (canto sanitário) de arremate em alumínio anodizado fosco</c:v>
                </c:pt>
                <c:pt idx="244">
                  <c:v>ELETRODUTO DE PVC CORRUGADO REFORÇADO, ANTICHAMA - 25MM (3/4")</c:v>
                </c:pt>
                <c:pt idx="245">
                  <c:v>Demolição manual de revestimento cerâmico, incluindo a base</c:v>
                </c:pt>
                <c:pt idx="246">
                  <c:v>EM.26 - FAIXA BATE MACA EM LAMINADO  MELAMÍNICO PARA PORTA DE MADEIRA</c:v>
                </c:pt>
                <c:pt idx="247">
                  <c:v>Tubo de PVC rígido soldável marrom, DN= 25 mm, (3/4´), inclusive conexões</c:v>
                </c:pt>
                <c:pt idx="248">
                  <c:v>Tubo de PVC rígido soldável marrom, DN= 25 mm, (3/4´), inclusive conexões</c:v>
                </c:pt>
                <c:pt idx="249">
                  <c:v>CAIXA E PVC 10X10X5CM, INCLUSIVE ESPELHO</c:v>
                </c:pt>
                <c:pt idx="250">
                  <c:v>Armadura em tela soldada de aço ( PAVIMENTAÇÃO DE ÁREAS INTERNAS)</c:v>
                </c:pt>
                <c:pt idx="251">
                  <c:v>Demolição mecanizada de concreto armado, inclusive fragmentação, carregamento, transporte até 1 quilômetro e descarregamento</c:v>
                </c:pt>
                <c:pt idx="252">
                  <c:v>Cuba em aço inoxidável simples de 560x330x140mm</c:v>
                </c:pt>
                <c:pt idx="253">
                  <c:v>Cuba em aço inoxidável simples de 560x330x140mm</c:v>
                </c:pt>
                <c:pt idx="254">
                  <c:v>ATERRAMENTO DE QUADROS, EXCLUSIVE CABO</c:v>
                </c:pt>
                <c:pt idx="255">
                  <c:v>ATERRAMENTO DE QUADROS, EXCLUSIVE CABO</c:v>
                </c:pt>
                <c:pt idx="256">
                  <c:v>ATERRAMENTO DE QUADROS, EXCLUSIVE CABO</c:v>
                </c:pt>
                <c:pt idx="257">
                  <c:v>CABO 2,50MM2 - ISOLAMENTO PARA 0,7KV - CLASSE 4 - FLEXÍVEL</c:v>
                </c:pt>
                <c:pt idx="258">
                  <c:v>CABO 2,50MM2 - ISOLAMENTO PARA 0,7KV - CLASSE 4 - FLEXÍVEL</c:v>
                </c:pt>
                <c:pt idx="259">
                  <c:v>Demolição manual de revestimento cerâmico, incluindo a base</c:v>
                </c:pt>
                <c:pt idx="260">
                  <c:v>Torneira de mesa para pia com bica móvel e arejador em latão fundido cromado</c:v>
                </c:pt>
                <c:pt idx="261">
                  <c:v>Torneira de mesa para pia com bica móvel e arejador em latão fundido cromado</c:v>
                </c:pt>
                <c:pt idx="262">
                  <c:v>TERMINAL OU CONECTOR DE PRESSÃO - PARA CABO 10MM2</c:v>
                </c:pt>
                <c:pt idx="263">
                  <c:v>TERMINAL OU CONECTOR DE PRESSÃO - PARA CABO 10MM2</c:v>
                </c:pt>
                <c:pt idx="264">
                  <c:v>Remoção de aparelho de iluminação ou projetor fixo em teto, piso ou parede</c:v>
                </c:pt>
                <c:pt idx="265">
                  <c:v>Armadura em tela soldada de aço ( PAVIMENTAÇÃO DE ÁREAS INTERNAS)</c:v>
                </c:pt>
                <c:pt idx="266">
                  <c:v>Demolição manual de revestimento em massa de parede ou teto</c:v>
                </c:pt>
                <c:pt idx="267">
                  <c:v>Retirada de bancada incluindo pertences</c:v>
                </c:pt>
                <c:pt idx="268">
                  <c:v>Demolição manual de forro qualquer, inclusive sistema de fixação/tarugamento</c:v>
                </c:pt>
                <c:pt idx="269">
                  <c:v>CAIXA E PVC 10X10X5CM, INCLUSIVE ESPELHO</c:v>
                </c:pt>
                <c:pt idx="270">
                  <c:v>CAIXA E PVC 10X10X5CM, INCLUSIVE ESPELHO</c:v>
                </c:pt>
                <c:pt idx="271">
                  <c:v>CAIXA DE INSPEÇÃO DE ATERRAMENTO TIPO EMBUTIR COM TAMPA E ALÇA</c:v>
                </c:pt>
                <c:pt idx="272">
                  <c:v>CAIXA DE INSPEÇÃO DE ATERRAMENTO TIPO EMBUTIR COM TAMPA E ALÇA</c:v>
                </c:pt>
                <c:pt idx="273">
                  <c:v>PONTO COM INTERRUPTOR SIMPLES - 1 TECLA, EM CAIXA 4"X2"</c:v>
                </c:pt>
                <c:pt idx="274">
                  <c:v>PONTO COM INTERRUPTOR SIMPLES - 1 TECLA, EM CAIXA 4"X2"</c:v>
                </c:pt>
                <c:pt idx="275">
                  <c:v>LUMINÁRIA TIPO PLAFONIER BRANCA PARA LÂMPADA FLUORESCENTE 2X32W, COM DIFUSOR EM POLIESTIRENO TRANSPARENTE E SOQUETES (REF. COVISA)</c:v>
                </c:pt>
                <c:pt idx="276">
                  <c:v>Retirada de divisória em placa de concreto, granito, granilite ou mármore</c:v>
                </c:pt>
                <c:pt idx="277">
                  <c:v>Alvenaria de bloco de concreto de vedação de 9 cm - classe C</c:v>
                </c:pt>
                <c:pt idx="278">
                  <c:v>Limpeza final da obra</c:v>
                </c:pt>
                <c:pt idx="279">
                  <c:v>CAIXA DE PVC 10X5X5CM, INCLUSIVE ESPELHO</c:v>
                </c:pt>
                <c:pt idx="280">
                  <c:v>CAIXA DE PVC 10X5X5CM, INCLUSIVE ESPELHO</c:v>
                </c:pt>
                <c:pt idx="281">
                  <c:v>Tubo de PVC rígido branco, pontas lisas, soldável, linha esgoto série normal, DN= 40 mm, inclusive conexões</c:v>
                </c:pt>
                <c:pt idx="282">
                  <c:v>Tubo de PVC rígido branco, pontas lisas, soldável, linha esgoto série normal, DN= 40 mm, inclusive conexões</c:v>
                </c:pt>
                <c:pt idx="283">
                  <c:v>Tubo de PVC rígido branco, pontas lisas, soldável, linha esgoto série normal, DN= 40 mm, inclusive conexões</c:v>
                </c:pt>
                <c:pt idx="284">
                  <c:v>MINI DISJUNTOR - TIPO EUROPEU (IEC) - UNIPOLAR 32/50A</c:v>
                </c:pt>
                <c:pt idx="285">
                  <c:v>MINI DISJUNTOR - TIPO EUROPEU (IEC) - UNIPOLAR 32/50A</c:v>
                </c:pt>
                <c:pt idx="286">
                  <c:v>INTERRUPTOR DIFERENCIAL RESIDUAL BIPOLAR 63A, SENSIBILIDADE 30MA - 220V</c:v>
                </c:pt>
                <c:pt idx="287">
                  <c:v>INTERRUPTOR DIFERENCIAL RESIDUAL BIPOLAR 63A, SENSIBILIDADE 30MA - 220V</c:v>
                </c:pt>
                <c:pt idx="288">
                  <c:v>INTERRUPTOR DIFERENCIAL RESIDUAL BIPOLAR 63A, SENSIBILIDADE 30MA - 220V</c:v>
                </c:pt>
                <c:pt idx="289">
                  <c:v>LUMINÁRIA COMERCIAL DE EMBUTIR COM DIFUSOR TRANSPARENTE OU FOSCO PARA 2 LÂMPADAS TUBULARES DE LED 18/20W - COMPLETA</c:v>
                </c:pt>
                <c:pt idx="290">
                  <c:v>Terminal estanhado com 1 furo e 1 compressão - 16 mm²</c:v>
                </c:pt>
                <c:pt idx="291">
                  <c:v>Terminal estanhado com 1 furo e 1 compressão - 16 mm²</c:v>
                </c:pt>
                <c:pt idx="292">
                  <c:v>Remoção de aparelho de iluminação ou projetor fixo em teto, piso ou parede</c:v>
                </c:pt>
                <c:pt idx="293">
                  <c:v>CAIXA DE PASSAGEM EM CHAPA METÁLICA COM TAMPA PARAFUSADA - 20X20X10CM</c:v>
                </c:pt>
                <c:pt idx="294">
                  <c:v>CAIXA DE PASSAGEM EM CHAPA METÁLICA COM TAMPA PARAFUSADA - 20X20X10CM</c:v>
                </c:pt>
                <c:pt idx="295">
                  <c:v>Demolição manual de revestimento cerâmico, incluindo a base</c:v>
                </c:pt>
                <c:pt idx="296">
                  <c:v>RECOLOCAÇÃO DE FOLHAS DE PORTA DE PASSAGEM OU JANELA</c:v>
                </c:pt>
                <c:pt idx="297">
                  <c:v>Remoção de tubulação elétrica aparente com diâmetro externo até 50 mm</c:v>
                </c:pt>
                <c:pt idx="298">
                  <c:v>Registro regulador de vazão para torneira, misturador e bidê, em latão cromado com canopla, DN= 1/2´</c:v>
                </c:pt>
                <c:pt idx="299">
                  <c:v>Tubo de PVC rígido soldável marrom, DN= 25 mm, (3/4´), inclusive conexões</c:v>
                </c:pt>
                <c:pt idx="300">
                  <c:v>Tubo de PVC rígido soldável marrom, DN= 25 mm, (3/4´), inclusive conexões</c:v>
                </c:pt>
                <c:pt idx="301">
                  <c:v>Remoção de perfilado</c:v>
                </c:pt>
                <c:pt idx="302">
                  <c:v>Demolição manual de alvenaria de elevação ou elemento vazado, incluindo revestimento</c:v>
                </c:pt>
                <c:pt idx="303">
                  <c:v>Peitoril e/ou soleira em granito, espessura de 2 cm e largura até 20 cm, acabamento polido</c:v>
                </c:pt>
                <c:pt idx="304">
                  <c:v>TUBO DE PVC PARA PROTEÇÃO DE CORDOALHA - 2"X3M</c:v>
                </c:pt>
                <c:pt idx="305">
                  <c:v>TUBO DE PVC PARA PROTEÇÃO DE CORDOALHA - 2"X3M</c:v>
                </c:pt>
                <c:pt idx="306">
                  <c:v>Alvenaria de bloco de concreto de vedação de 14 cm - classe C ( FECHAMENTO DE PORTAS E CAIXILHOS)</c:v>
                </c:pt>
                <c:pt idx="307">
                  <c:v>MINI DISJUNTOR - TIPO EUROPEU (IEC) - TRIPOLAR 80A</c:v>
                </c:pt>
                <c:pt idx="308">
                  <c:v>MINI DISJUNTOR - TIPO EUROPEU (IEC) - TRIPOLAR 80A</c:v>
                </c:pt>
                <c:pt idx="309">
                  <c:v>MINI DISJUNTOR - TIPO EUROPEU (IEC) - TRIPOLAR 80A</c:v>
                </c:pt>
                <c:pt idx="310">
                  <c:v>PROTEÇÃO MECÂNICA COM ARGAMASSA DE CIMENTO E AREIA - TRAÇO 1:7, ESPESSURA MÉDIA 30MM</c:v>
                </c:pt>
                <c:pt idx="311">
                  <c:v>Conector cabo/haste de 3/4´</c:v>
                </c:pt>
                <c:pt idx="312">
                  <c:v>Conector cabo/haste de 3/4´</c:v>
                </c:pt>
                <c:pt idx="313">
                  <c:v>Torneira de mesa para pia com bica móvel e arejador em latão fundido cromado</c:v>
                </c:pt>
                <c:pt idx="314">
                  <c:v>Torneira de mesa para pia com bica móvel e arejador em latão fundido cromado</c:v>
                </c:pt>
                <c:pt idx="315">
                  <c:v>Torneira de mesa para pia com bica móvel e arejador em latão fundido cromado</c:v>
                </c:pt>
                <c:pt idx="316">
                  <c:v>Captor tipo Franklin, h= 300 mm, 4 pontos, 1 descida, acabamento cromado</c:v>
                </c:pt>
                <c:pt idx="317">
                  <c:v>Captor tipo Franklin, h= 300 mm, 4 pontos, 1 descida, acabamento cromado</c:v>
                </c:pt>
                <c:pt idx="318">
                  <c:v>Suporte para fixação de terminal aéreo e/ou de cabo de cobre nu, com base ondulada</c:v>
                </c:pt>
                <c:pt idx="319">
                  <c:v>Suporte para fixação de terminal aéreo e/ou de cabo de cobre nu, com base ondulada</c:v>
                </c:pt>
                <c:pt idx="320">
                  <c:v>Retirada de batente com guarnição e peças lineares em madeira, chumbados</c:v>
                </c:pt>
                <c:pt idx="321">
                  <c:v>Demolição manual de revestimento sintético, incluindo a base</c:v>
                </c:pt>
                <c:pt idx="322">
                  <c:v>FORNECIMENTO E APLICAÇÃO DE PLACA CIMENTÍCIA CORTA-FOGO - CHAPA 10 MM</c:v>
                </c:pt>
                <c:pt idx="323">
                  <c:v>Retirada de aparelho sanitário incluindo acessórios</c:v>
                </c:pt>
                <c:pt idx="324">
                  <c:v>Peitoril e/ou soleira em granito, espessura de 2 cm e largura até 20 cm, acabamento polido</c:v>
                </c:pt>
                <c:pt idx="325">
                  <c:v>Estucamento e lixamento de concreto deteriorado</c:v>
                </c:pt>
                <c:pt idx="326">
                  <c:v>Retirada de registro ou válvula aparentes</c:v>
                </c:pt>
                <c:pt idx="327">
                  <c:v>CAIXA DE PVC 10X5X5CM, INCLUSIVE ESPELHO</c:v>
                </c:pt>
                <c:pt idx="328">
                  <c:v>Demolição manual de revestimento cerâmico, incluindo a base</c:v>
                </c:pt>
                <c:pt idx="329">
                  <c:v>LÂMPADA DE LED TUBULAR T8 - 18/20W</c:v>
                </c:pt>
                <c:pt idx="330">
                  <c:v>LÂMPADA DE LED TUBULAR T8 - 18/20W</c:v>
                </c:pt>
                <c:pt idx="331">
                  <c:v>Retirada de esquadria metálica em geral</c:v>
                </c:pt>
                <c:pt idx="332">
                  <c:v>RECOLOCAÇÃO DE BATENTES MADEIRA</c:v>
                </c:pt>
                <c:pt idx="333">
                  <c:v>RETIRADA DE BATENTES DE MADEIRA</c:v>
                </c:pt>
                <c:pt idx="334">
                  <c:v>Válvula americana</c:v>
                </c:pt>
                <c:pt idx="335">
                  <c:v>Válvula americana</c:v>
                </c:pt>
                <c:pt idx="336">
                  <c:v>Registro regulador de vazão para torneira, misturador e bidê, em latão cromado com canopla, DN= 1/2´</c:v>
                </c:pt>
                <c:pt idx="337">
                  <c:v>Registro regulador de vazão para torneira, misturador e bidê, em latão cromado com canopla, DN= 1/2´</c:v>
                </c:pt>
                <c:pt idx="338">
                  <c:v>Registro regulador de vazão para torneira, misturador e bidê, em latão cromado com canopla, DN= 1/2´</c:v>
                </c:pt>
                <c:pt idx="339">
                  <c:v>Registro regulador de vazão para torneira, misturador e bidê, em latão cromado com canopla, DN= 1/2´</c:v>
                </c:pt>
                <c:pt idx="340">
                  <c:v>Demolição manual de alvenaria de elevação ou elemento vazado, incluindo revestimento</c:v>
                </c:pt>
                <c:pt idx="341">
                  <c:v>Retirada de aparelho sanitário incluindo acessórios</c:v>
                </c:pt>
                <c:pt idx="342">
                  <c:v>Barra de neutro e/ou terra</c:v>
                </c:pt>
                <c:pt idx="343">
                  <c:v>Barra de neutro e/ou terra</c:v>
                </c:pt>
                <c:pt idx="344">
                  <c:v>Barra de neutro e/ou terra</c:v>
                </c:pt>
                <c:pt idx="345">
                  <c:v>RAMPA DE ACESSIBILIDADE EM CONCRETO MOLDADO IN LOCO, EM CALÇADA PRÉ EXISTENTE COM LARGURA MENOR À 3,00 M, FCK 25MPA, COM PISO PODOTÁTIL. AF_03/2024 ( entrada ultrafreezers)</c:v>
                </c:pt>
                <c:pt idx="346">
                  <c:v>CAIXA DE PVC 10X5X5CM, INCLUSIVE ESPELHO</c:v>
                </c:pt>
                <c:pt idx="347">
                  <c:v>Retirada de folha de esquadria metálica</c:v>
                </c:pt>
                <c:pt idx="348">
                  <c:v>Remoção de entulho separado de obra com caçamba metálica - terra, alvenaria, concreto, argamassa, madeira, papel, plástico ou metal</c:v>
                </c:pt>
                <c:pt idx="349">
                  <c:v>Remoção de entulho separado de obra com caçamba metálica - terra, alvenaria, concreto, argamassa, madeira, papel, plástico ou metal</c:v>
                </c:pt>
                <c:pt idx="350">
                  <c:v>Sifão plástico sanfonado universal de 1´</c:v>
                </c:pt>
                <c:pt idx="351">
                  <c:v>Engate flexível metálico DN= 1/2´</c:v>
                </c:pt>
                <c:pt idx="352">
                  <c:v>Retirada de batente com guarnição e peças lineares em madeira, chumbados</c:v>
                </c:pt>
                <c:pt idx="353">
                  <c:v>PROTEÇÃO PARA BARRAMENTO DE QUADROS EM POLICARBONATO COMPACTO 4MM</c:v>
                </c:pt>
                <c:pt idx="354">
                  <c:v>PROTEÇÃO PARA BARRAMENTO DE QUADROS EM POLICARBONATO COMPACTO 4MM</c:v>
                </c:pt>
                <c:pt idx="355">
                  <c:v>PROTEÇÃO PARA BARRAMENTO DE QUADROS EM POLICARBONATO COMPACTO 4MM</c:v>
                </c:pt>
                <c:pt idx="356">
                  <c:v>Demolição manual de painéis divisórias, inclusive montantes metálicos</c:v>
                </c:pt>
                <c:pt idx="357">
                  <c:v>CAIXA DE PASSAGEM EM CHAPA METÁLICA COM TAMPA PARAFUSADA - 20X20X10CM</c:v>
                </c:pt>
                <c:pt idx="358">
                  <c:v>LÂMPADA DE LED TUBULAR T8 - 18/20W</c:v>
                </c:pt>
                <c:pt idx="359">
                  <c:v>Retirada de sifão ou metais sanitários diversos</c:v>
                </c:pt>
                <c:pt idx="360">
                  <c:v>Retirada de batente, corrimão ou peças lineares metálicas, chumbados</c:v>
                </c:pt>
                <c:pt idx="361">
                  <c:v>Sifão plástico sanfonado universal de 1´</c:v>
                </c:pt>
                <c:pt idx="362">
                  <c:v>Sifão plástico sanfonado universal de 1´</c:v>
                </c:pt>
                <c:pt idx="363">
                  <c:v>Engate flexível metálico DN= 1/2´</c:v>
                </c:pt>
                <c:pt idx="364">
                  <c:v>Engate flexível metálico DN= 1/2´</c:v>
                </c:pt>
                <c:pt idx="365">
                  <c:v>Retirada de folha de esquadria em madeira</c:v>
                </c:pt>
                <c:pt idx="366">
                  <c:v>DISPOSITIVO DE PROTEÇÃO CONTRA SURTOS 275V - 15KA</c:v>
                </c:pt>
                <c:pt idx="367">
                  <c:v>DISPOSITIVO DE PROTEÇÃO CONTRA SURTOS 275V - 15KA</c:v>
                </c:pt>
                <c:pt idx="368">
                  <c:v>DISPOSITIVO DE PROTEÇÃO CONTRA SURTOS 275V - 15KA</c:v>
                </c:pt>
                <c:pt idx="369">
                  <c:v>Válvula americana</c:v>
                </c:pt>
                <c:pt idx="370">
                  <c:v>Válvula americana</c:v>
                </c:pt>
                <c:pt idx="371">
                  <c:v>Válvula americana</c:v>
                </c:pt>
                <c:pt idx="372">
                  <c:v>Retirada de aparelho sanitário incluindo acessórios</c:v>
                </c:pt>
                <c:pt idx="373">
                  <c:v>Remoção de entulho separado de obra com caçamba metálica - terra, alvenaria, concreto, argamassa, madeira, papel, plástico ou metal</c:v>
                </c:pt>
                <c:pt idx="374">
                  <c:v>Remoção de entulho separado de obra com caçamba metálica - terra, alvenaria, concreto, argamassa, madeira, papel, plástico ou metal</c:v>
                </c:pt>
                <c:pt idx="375">
                  <c:v>Retirada de esquadria metálica em geral</c:v>
                </c:pt>
                <c:pt idx="376">
                  <c:v>Retirada de torneira ou chuveiro</c:v>
                </c:pt>
                <c:pt idx="377">
                  <c:v>Retirada de registro ou válvula aparentes</c:v>
                </c:pt>
                <c:pt idx="378">
                  <c:v>LÂMPADA DE LED TUBULAR T8 - 18/20W</c:v>
                </c:pt>
                <c:pt idx="379">
                  <c:v>Retirada de folha de esquadria metálica</c:v>
                </c:pt>
                <c:pt idx="380">
                  <c:v>Sifão plástico sanfonado universal de 1´</c:v>
                </c:pt>
                <c:pt idx="381">
                  <c:v>Sifão plástico sanfonado universal de 1´</c:v>
                </c:pt>
                <c:pt idx="382">
                  <c:v>Sifão plástico sanfonado universal de 1´</c:v>
                </c:pt>
                <c:pt idx="383">
                  <c:v>Sifão plástico sanfonado universal de 1´</c:v>
                </c:pt>
                <c:pt idx="384">
                  <c:v>Engate flexível metálico DN= 1/2´</c:v>
                </c:pt>
                <c:pt idx="385">
                  <c:v>Engate flexível metálico DN= 1/2´</c:v>
                </c:pt>
                <c:pt idx="386">
                  <c:v>Engate flexível metálico DN= 1/2´</c:v>
                </c:pt>
                <c:pt idx="387">
                  <c:v>Engate flexível metálico DN= 1/2´</c:v>
                </c:pt>
                <c:pt idx="388">
                  <c:v>Retirada de folha de esquadria em madeira</c:v>
                </c:pt>
                <c:pt idx="389">
                  <c:v>RETIRADA DE FOLHAS DE PORTA DE PASSAGEM OU JANELA</c:v>
                </c:pt>
                <c:pt idx="390">
                  <c:v>Retirada de batente, corrimão ou peças lineares metálicas, chumbados</c:v>
                </c:pt>
                <c:pt idx="391">
                  <c:v>Demolição manual de painéis divisórias, inclusive montantes metálicos</c:v>
                </c:pt>
                <c:pt idx="392">
                  <c:v>RECOLOCAÇÃO DE GUARNIÇÕES OU MOLDURAS DE MADEIRA</c:v>
                </c:pt>
                <c:pt idx="393">
                  <c:v>BARRAMENTO DE COBRE PARA 60A - 9,52X2,38MM</c:v>
                </c:pt>
                <c:pt idx="394">
                  <c:v>BARRAMENTO DE COBRE PARA 60A - 9,52X2,38MM</c:v>
                </c:pt>
                <c:pt idx="395">
                  <c:v>Retirada de complemento sanitário fixado ou de sobrepor</c:v>
                </c:pt>
                <c:pt idx="396">
                  <c:v>BARRAMENTO DE COBRE PARA 60A - 9,52X2,38MM</c:v>
                </c:pt>
              </c:strCache>
            </c:strRef>
          </c:cat>
          <c:val>
            <c:numRef>
              <c:f>'Curva ABC'!$A$17:$A$413</c:f>
              <c:numCache>
                <c:formatCode>0</c:formatCode>
                <c:ptCount val="39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numCache>
            </c:numRef>
          </c:val>
          <c:extLst>
            <c:ext xmlns:c16="http://schemas.microsoft.com/office/drawing/2014/chart" uri="{C3380CC4-5D6E-409C-BE32-E72D297353CC}">
              <c16:uniqueId val="{00000000-27FE-4DA9-B9FC-D80228CB2E5A}"/>
            </c:ext>
          </c:extLst>
        </c:ser>
        <c:ser>
          <c:idx val="1"/>
          <c:order val="1"/>
          <c:tx>
            <c:strRef>
              <c:f>'Curva ABC'!$D$16</c:f>
              <c:strCache>
                <c:ptCount val="1"/>
                <c:pt idx="0">
                  <c:v>%</c:v>
                </c:pt>
              </c:strCache>
            </c:strRef>
          </c:tx>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invertIfNegative val="0"/>
          <c:cat>
            <c:strRef>
              <c:f>'Curva ABC'!$B$17:$B$413</c:f>
              <c:strCache>
                <c:ptCount val="397"/>
                <c:pt idx="0">
                  <c:v>Epóxi em massa, inclusive preparo</c:v>
                </c:pt>
                <c:pt idx="1">
                  <c:v>ENGENHEIRO CIVIL DE OBRA JUNIOR COM ENCARGOS COMPLEMENTARES</c:v>
                </c:pt>
                <c:pt idx="2">
                  <c:v>TÉCNICO EM SEGURANÇA DO TRABALHO COM ENCARGOS COMPLEMENTARES</c:v>
                </c:pt>
                <c:pt idx="3">
                  <c:v>CANTEIRO DE OBRA - MOBILIZAÇÃO, DESMOBILIZAÇÃO E ADMINISTRAÇÃO OBRA DE MÉDIO PORTE</c:v>
                </c:pt>
                <c:pt idx="4">
                  <c:v>TELHA TRAPEZOIDAL DUPLA EM AÇO GALVANIZADO - E= 0,8MM, REVESTIMENTO B, H=40MM - PINTADA 1 FACE - MIOLO EM POLIURETANO E=30MM</c:v>
                </c:pt>
                <c:pt idx="5">
                  <c:v>P - PORTA DE ABRIR PADRÃO SALA LIMPA EM CHAPA PRÉ PINTADA COM NÚCLEO EM PIR, COR BRANCO RAL 9003. SEM VISOR,  COM PUXADOR EM AÇO INOX LIXADO, FECHADURA ELETROMAGNÉTICA E IMÃ NEODIMEO, MOLA AÉREA DORMA EM INOX OU EQUIVALENTE TÉCNICO. SISTEMA DE VEDAÇÃO C/ R</c:v>
                </c:pt>
                <c:pt idx="6">
                  <c:v>P - PORTA DE ABRIR PADRÃO SALA LIMPA EM CHAPA PRÉ PINTADA COM NÚCLEO EM PIR, COR BRANCO RAL 9003. SEM VISOR,  COM PUXADOR EM AÇO INOX LIXADO, FECHADURA ELETROMAGNÉTICA E IMÃ NEODIMEO, MOLA AÉREA DORMA EM INOX OU EQUIVALENTE TÉCNICO. SISTEMA DE VEDAÇÃO C/ R</c:v>
                </c:pt>
                <c:pt idx="7">
                  <c:v>FORRO AUTOPORTANTE SERÃO FABRICADAS COM NÚCLEO EM POLIISOCIANURATO (PIR) INJETADO COM RETARDANTE A CHAMA, COM ambas as faces    COM CHAPA DE AÇO GALVANIZADO COM PINTURA EPÓXI EM PROCESSO CONTÍNUO COM ESPESSURA 0,65MM, COR BRANCO RAL 9003. DIVISÓRIA COM ESP</c:v>
                </c:pt>
                <c:pt idx="8">
                  <c:v>P - PORTA DE ABRIR PADRÃO SALA LIMPA EM CHAPA PRÉ PINTADA COM NÚCLEO EM PIR, COR BRANCO RAL 9003. COM VISOR,  COM PUXADOR EM AÇO INOX LIXADO, FECHADURA ELETROMAGNÉTICA E IMÃ NEODIMEO, MOLA AÉREA DORMA EM INOX OU EQUIVALENTE TÉCNICO. SISTEMA DE VEDAÇÃO C/ R</c:v>
                </c:pt>
                <c:pt idx="9">
                  <c:v>Epóxi em massa, inclusive preparo</c:v>
                </c:pt>
                <c:pt idx="10">
                  <c:v>Epóxi em massa, inclusive preparo</c:v>
                </c:pt>
                <c:pt idx="11">
                  <c:v>Epóxi em massa, inclusive preparo</c:v>
                </c:pt>
                <c:pt idx="12">
                  <c:v>TELHA TRAPEZOIDAL DUPLA EM AÇO GALVANIZADO - E= 0,8MM, REVESTIMENTO B, H=40MM - PINTADA 1 FACE - MIOLO EM POLIURETANO E=30MM</c:v>
                </c:pt>
                <c:pt idx="13">
                  <c:v>P - PORTA DE ABRIR PADRÃO SALA LIMPA EM CHAPA PRÉ PINTADA COM NÚCLEO EM PIR, COR BRANCO RAL 9003. SEM VISOR,  COM PUXADOR EM AÇO INOX LIXADO, FECHADURA ELETROMAGNÉTICA E IMÃ NEODIMEO, MOLA AÉREA DORMA EM INOX OU EQUIVALENTE TÉCNICO. SISTEMA DE VEDAÇÃO C/ R</c:v>
                </c:pt>
                <c:pt idx="14">
                  <c:v>P - PORTA DE ABRIR PADRÃO SALA LIMPA EM CHAPA PRÉ PINTADA COM NÚCLEO EM PIR, COR BRANCO RAL 9003. SEM VISOR,  COM PUXADOR EM AÇO INOX LIXADO, FECHADURA ELETROMAGNÉTICA E IMÃ NEODIMEO, MOLA AÉREA DORMA EM INOX OU EQUIVALENTE TÉCNICO. SISTEMA DE VEDAÇÃO C/ R</c:v>
                </c:pt>
                <c:pt idx="15">
                  <c:v>EPÓXI, QC 3 PHARMA EPU OU EQUIVALENTE TÉCNICO. CAMADA MONOLÍTICA À BASE DE RESINA EPÓXI COM 4MM DE ESPESSURA E ACABAMENTO EM QUARTZO COLORIDO POLICROMÁTICO E SELADO POR RESINA TRASNLÚCIDA DE ALTA TRANSPARENCIA EM 3 CAMADAS. (2 EM RESINA EPÓXI E 1 FINAL EM </c:v>
                </c:pt>
                <c:pt idx="16">
                  <c:v>LOCAÇÃO DE CONTAINER REFRIGERADO 20 PÉS - COM ENTREGA, IÇAMENTO, TRANSFORMADOR, RAMPA DE ACESSO E MONITORAMENTO REMOTO</c:v>
                </c:pt>
                <c:pt idx="17">
                  <c:v>Epóxi em massa, inclusive preparo</c:v>
                </c:pt>
                <c:pt idx="18">
                  <c:v>PT 1001 A - PASS THROUGH SIMPLES ATIVO EM AÇO INOX INTERNO E EXTERNO (CONSIDERAR REVESTIMENTO EM INOX NA ALTURA TOTAL DO PÉ DIREITO DA ÁREA), COM NÚCLEO EM PIR, PORTAS PARA MANUTENÇÃO COM CHAVE, 02 PORTAS COM VISORES EM VIDRO DUPLO CRISTAL 4MM, PUXADORES T</c:v>
                </c:pt>
                <c:pt idx="19">
                  <c:v>PT 1001 A - PASS THROUGH SIMPLES ATIVO EM AÇO INOX INTERNO E EXTERNO (CONSIDERAR REVESTIMENTO EM INOX NA ALTURA TOTAL DO PÉ DIREITO DA ÁREA), COM NÚCLEO EM PIR, PORTAS PARA MANUTENÇÃO COM CHAVE, 03 PORTAS COM VISORES EM VIDRO DUPLO CRISTAL 4MM, PUXADORES T</c:v>
                </c:pt>
                <c:pt idx="20">
                  <c:v>EPÓXI, QC 3 PHARMA EPU OU EQUIVALENTE TÉCNICO. CAMADA MONOLÍTICA À BASE DE RESINA EPÓXI COM 4MM DE ESPESSURA E ACABAMENTO EM QUARTZO COLORIDO POLICROMÁTICO E SELADO POR RESINA TRASNLÚCIDA DE ALTA TRANSPARENCIA EM 3 CAMADAS. (2 EM RESINA EPÓXI E 1 FINAL EM </c:v>
                </c:pt>
                <c:pt idx="21">
                  <c:v>FORRO AUTOPORTANTE SERÃO FABRICADAS COM NÚCLEO EM POLIISOCIANURATO (PIR) INJETADO COM RETARDANTE A CHAMA, COM ambas as faces    COM CHAPA DE AÇO GALVANIZADO COM PINTURA EPÓXI EM PROCESSO CONTÍNUO COM ESPESSURA 0,65MM, COR BRANCO RAL 9003. DIVISÓRIA COM ESP</c:v>
                </c:pt>
                <c:pt idx="22">
                  <c:v>EPÓXI, QC 3 PHARMA EPU OU EQUIVALENTE TÉCNICO. CAMADA MONOLÍTICA À BASE DE RESINA EPÓXI COM 4MM DE ESPESSURA E ACABAMENTO EM QUARTZO COLORIDO POLICROMÁTICO E SELADO POR RESINA TRASNLÚCIDA DE ALTA TRANSPARENCIA EM 3 CAMADAS. (2 EM RESINA EPÓXI E 1 FINAL EM </c:v>
                </c:pt>
                <c:pt idx="23">
                  <c:v>Epóxi em massa, inclusive preparo</c:v>
                </c:pt>
                <c:pt idx="24">
                  <c:v>FORNECIMENTO DE ESTRUTURA METÁLICA PARA COBERTURA</c:v>
                </c:pt>
                <c:pt idx="25">
                  <c:v>EPÓXI, QC 3 PHARMA EPU OU EQUIVALENTE TÉCNICO. CAMADA MONOLÍTICA À BASE DE RESINA EPÓXI COM 4MM DE ESPESSURA E ACABAMENTO EM QUARTZO COLORIDO POLICROMÁTICO E SELADO POR RESINA TRASNLÚCIDA DE ALTA TRANSPARENCIA EM 3 CAMADAS. (2 EM RESINA EPÓXI E 1 FINAL EM </c:v>
                </c:pt>
                <c:pt idx="26">
                  <c:v>P - PORTA DE ABRIR PADRÃO SALA LIMPA EM CHAPA PRÉ PINTADA COM NÚCLEO EM PIR, COR BRANCO RAL 9003. SEM VISOR,  COM PUXADOR EM AÇO INOX LIXADO, FECHADURA ELETROMAGNÉTICA E IMÃ NEODIMEO, MOLA AÉREA DORMA EM INOX OU EQUIVALENTE TÉCNICO. SISTEMA DE VEDAÇÃO C/ R</c:v>
                </c:pt>
                <c:pt idx="27">
                  <c:v>P - PORTA DE ABRIR PADRÃO SALA LIMPA EM CHAPA PRÉ PINTADA COM NÚCLEO EM PIR, COR BRANCO RAL 9003. SEM VISOR,  COM PUXADOR EM AÇO INOX LIXADO, FECHADURA ELETROMAGNÉTICA E IMÃ NEODIMEO, MOLA AÉREA DORMA EM INOX OU EQUIVALENTE TÉCNICO. SISTEMA DE VEDAÇÃO C/ R</c:v>
                </c:pt>
                <c:pt idx="28">
                  <c:v>EPÓXI, QC 3 PHARMA EPU OU EQUIVALENTE TÉCNICO. CAMADA MONOLÍTICA À BASE DE RESINA EPÓXI COM 4MM DE ESPESSURA E ACABAMENTO EM QUARTZO COLORIDO POLICROMÁTICO E SELADO POR RESINA TRASNLÚCIDA DE ALTA TRANSPARENCIA EM 3 CAMADAS. (2 EM RESINA EPÓXI E 1 FINAL EM </c:v>
                </c:pt>
                <c:pt idx="29">
                  <c:v>DIVISÓRIA BRANCA PADRÃO SALA LIMPA FABRICADA COM NÚCLEO EM POLIISOCIANURATO (PIR) INJETADO COM RETARDANTE A CHAMA, REVESTIDAS COM CHAPAS DE AÇO GALVANIZADO COM PINTURA EPÓXI EM PROCESSO CONTÍNUO COM ESPESSURA 0,65 MM, COR BRANCO RAL9003 EM AMBAS AS FACES, </c:v>
                </c:pt>
                <c:pt idx="30">
                  <c:v>Massa corrida a base de PVA</c:v>
                </c:pt>
                <c:pt idx="31">
                  <c:v>FORNECIMENTO DE AR CONDICIONADO A FRIO, TIPO SPLIT PISO TETO COM CAPACIDADE DE 24.000 BTUS/H</c:v>
                </c:pt>
                <c:pt idx="32">
                  <c:v>FORNECIMENTO DE ESTRUTURA METÁLICA PARA COBERTURA</c:v>
                </c:pt>
                <c:pt idx="33">
                  <c:v>FORRO DE GESSO ACARTONADO TIPO FGA (FORNECIMENTO E INSTALAÇÃO)</c:v>
                </c:pt>
                <c:pt idx="34">
                  <c:v>Projeto executivo de arquitetura em formato A1 (AS BUILT)</c:v>
                </c:pt>
                <c:pt idx="35">
                  <c:v>DIVISÓRIA BRANCA PADRÃO SALA LIMPA FABRICADA COM NÚCLEO EM POLIISOCIANURATO (PIR) INJETADO COM RETARDANTE A CHAMA, REVESTIDAS COM CHAPAS DE AÇO GALVANIZADO COM PINTURA EPÓXI EM PROCESSO CONTÍNUO COM ESPESSURA 0,65 MM, COR BRANCO RAL9003 EM AMBAS AS FACES, </c:v>
                </c:pt>
                <c:pt idx="36">
                  <c:v>DIVISÓRIA BRANCA PADRÃO SALA LIMPA FABRICADA COM NÚCLEO EM POLIISOCIANURATO (PIR) INJETADO COM RETARDANTE A CHAMA, REVESTIDAS COM CHAPAS DE AÇO GALVANIZADO COM PINTURA EPÓXI EM PROCESSO CONTÍNUO COM ESPESSURA 0,65 MM, COR BRANCO RAL9003 EM AMBAS AS FACES, </c:v>
                </c:pt>
                <c:pt idx="37">
                  <c:v>FORNECIMENTO DE AR CONDICIONADO A FRIO, TIPO SPLIT PISO TETO COM CAPACIDADE DE 24.000 BTUS/H</c:v>
                </c:pt>
                <c:pt idx="38">
                  <c:v>FORNECIMENTO DE AR CONDICIONADO A FRIO, TIPO SPLIT PISO TETO COM CAPACIDADE DE 24.000 BTUS/H</c:v>
                </c:pt>
                <c:pt idx="39">
                  <c:v>DIVISÓRIA BRANCA PADRÃO SALA LIMPA FABRICADA COM NÚCLEO EM POLIISOCIANURATO (PIR) INJETADO COM RETARDANTE A CHAMA, REVESTIDAS COM CHAPAS DE AÇO GALVANIZADO COM PINTURA EPÓXI EM PROCESSO CONTÍNUO COM ESPESSURA 0,65 MM, COR BRANCO RAL9003 EM AMBAS AS FACES, </c:v>
                </c:pt>
                <c:pt idx="40">
                  <c:v>Divisória em placas de gesso acartonado, resistência ao fogo 60 minutos, espessura 120/90mm - 1RF / 1RF LM</c:v>
                </c:pt>
                <c:pt idx="41">
                  <c:v>PONTO COM TOMADA SIMPLES DE EMBUTIR - 110/220V CAIXA 4"X2"</c:v>
                </c:pt>
                <c:pt idx="42">
                  <c:v>PONTO COM TOMADA SIMPLES DE EMBUTIR - 110/220V CAIXA 4"X2"</c:v>
                </c:pt>
                <c:pt idx="43">
                  <c:v>P - PORTA DE ABRIR PADRÃO SALA LIMPA EM CHAPA PRÉ PINTADA COM NÚCLEO EM PIR, COR BRANCO RAL 9003. COM VISOR,  COM PUXADOR EM AÇO INOX LIXADO, FECHADURA ELETROMAGNÉTICA E IMÃ NEODIMEO, MOLA AÉREA DORMA EM INOX OU EQUIVALENTE TÉCNICO. SISTEMA DE VEDAÇÃO C/ R</c:v>
                </c:pt>
                <c:pt idx="44">
                  <c:v>P - PORTA DE ABRIR PADRÃO SALA LIMPA EM CHAPA PRÉ PINTADA COM NÚCLEO EM PIR, COR BRANCO RAL 9003. COM VISOR,  COM PUXADOR EM AÇO INOX LIXADO, FECHADURA ELETROMAGNÉTICA E IMÃ NEODIMEO, MOLA AÉREA DORMA EM INOX OU EQUIVALENTE TÉCNICO. SISTEMA DE VEDAÇÃO C/ R</c:v>
                </c:pt>
                <c:pt idx="45">
                  <c:v>P - PORTA DE ABRIR PADRÃO SALA LIMPA EM CHAPA PRÉ PINTADA COM NÚCLEO EM PIR, COR BRANCO RAL 9003. SEM VISOR,  COM PUXADOR EM AÇO INOX LIXADO, FECHADURA ELETROMAGNÉTICA E IMÃ NEODIMEO, MOLA AÉREA DORMA EM INOX OU EQUIVALENTE TÉCNICO. SISTEMA DE VEDAÇÃO C/ R</c:v>
                </c:pt>
                <c:pt idx="46">
                  <c:v>Armário/gabinete embutido em MDF sob medida, revestido em laminado melamínico, com portas e prateleiras</c:v>
                </c:pt>
                <c:pt idx="47">
                  <c:v>Pd- PORTA DUPLA DE ABRIR PADRÃO SALA LIMPA EM CHAPA PRÉ PINTADA COM NÚCLEO EM PIR COR BRANCO RAL 9003, SEM VISOR TOTAL DUPLO. COM PUXADOR EM AÇO INOX LIXADO, FECHADURA ELETROMAGNÉTICA E IMÃ NEODIMEO. MOLA AÉREA DORMA EM INOX OU EQUIVALENTE TÉCNICO. SISTEMA</c:v>
                </c:pt>
                <c:pt idx="48">
                  <c:v>CANTO SANITÁRIO EM ALUMINIO ANODIZADO 50 mm .</c:v>
                </c:pt>
                <c:pt idx="49">
                  <c:v>TINTA PVA (LÁTEX) - REBOCO COM MASSA CORRIDA</c:v>
                </c:pt>
                <c:pt idx="50">
                  <c:v>DIVISÓRIA BRANCA PADRÃO SALA LIMPA FABRICADA COM NÚCLEO EM POLIISOCIANURATO (PIR) INJETADO COM RETARDANTE A CHAMA, REVESTIDAS COM CHAPAS DE AÇO GALVANIZADO COM PINTURA EPÓXI EM PROCESSO CONTÍNUO COM ESPESSURA 0,65 MM, COR BRANCO RAL9003 EM AMBAS AS FACES, </c:v>
                </c:pt>
                <c:pt idx="51">
                  <c:v>FORRO AUTOPORTANTE SERÃO FABRICADAS COM NÚCLEO EM POLIISOCIANURATO (PIR) INJETADO COM RETARDANTE A CHAMA, COM ambas as faces    COM CHAPA DE AÇO GALVANIZADO COM PINTURA EPÓXI EM PROCESSO CONTÍNUO COM ESPESSURA 0,65MM, COR BRANCO RAL 9003. DIVISÓRIA COM ESP</c:v>
                </c:pt>
                <c:pt idx="52">
                  <c:v>DIVISÓRIA BRANCA PADRÃO SALA LIMPA FABRICADA COM NÚCLEO EM POLIISOCIANURATO (PIR) INJETADO COM RETARDANTE A CHAMA, REVESTIDAS COM CHAPAS DE AÇO GALVANIZADO COM PINTURA EPÓXI EM PROCESSO CONTÍNUO COM ESPESSURA 0,65 MM, COR BRANCO RAL9003 EM AMBAS AS FACES, </c:v>
                </c:pt>
                <c:pt idx="53">
                  <c:v>CUMEEIRA NORMAL PARA TELHA TECNOLOGIA CRFS, ESTRUTURAL TRAPEZOIDAL - 90CM</c:v>
                </c:pt>
                <c:pt idx="54">
                  <c:v>CUMEEIRA NORMAL PARA TELHA TECNOLOGIA CRFS, ESTRUTURAL TRAPEZOIDAL - 90CM</c:v>
                </c:pt>
                <c:pt idx="55">
                  <c:v>Armário/gabinete embutido em MDF sob medida, revestido em laminado melamínico, com portas e prateleiras</c:v>
                </c:pt>
                <c:pt idx="56">
                  <c:v>Superfície sólido mineral para bancadas, saias, frontões e/ou cubas</c:v>
                </c:pt>
                <c:pt idx="57">
                  <c:v>Forro em painéis de gesso acartonado, espessura de 12,5mm, fixo</c:v>
                </c:pt>
                <c:pt idx="58">
                  <c:v>Epóxi em massa, inclusive preparo</c:v>
                </c:pt>
                <c:pt idx="59">
                  <c:v>Armário/gabinete embutido em MDF sob medida, revestido em laminado melamínico, com portas e prateleiras</c:v>
                </c:pt>
                <c:pt idx="60">
                  <c:v>LUMINÁRIA COMERCIAL DE EMBUTIR COM DIFUSOR TRANSPARENTE OU FOSCO PARA 2 LÂMPADAS TUBULARES DE LED 18/20W - COMPLETA</c:v>
                </c:pt>
                <c:pt idx="61">
                  <c:v>Porta em laminado fenólico melamínico com acabamento liso, batente de madeira sem revestimento - 90 x 210 cm</c:v>
                </c:pt>
                <c:pt idx="62">
                  <c:v>Porta em laminado fenólico melamínico com acabamento liso, batente de madeira sem revestimento - 80 x 210 cm</c:v>
                </c:pt>
                <c:pt idx="63">
                  <c:v>Projeto executivo de arquitetura em formato A1 (AS BUILT)</c:v>
                </c:pt>
                <c:pt idx="64">
                  <c:v>Projeto executivo de arquitetura em formato A1</c:v>
                </c:pt>
                <c:pt idx="65">
                  <c:v>Projeto executivo de arquitetura em formato A1 (AS BUILT)</c:v>
                </c:pt>
                <c:pt idx="66">
                  <c:v>Demolição manual de alvenaria de elevação ou elemento vazado, incluindo revestimento</c:v>
                </c:pt>
                <c:pt idx="67">
                  <c:v>Massa corrida a base de PVA</c:v>
                </c:pt>
                <c:pt idx="68">
                  <c:v>Tampo/bancada em granito, com frontão, espessura de 2 cm, acabamento polido</c:v>
                </c:pt>
                <c:pt idx="69">
                  <c:v>Massa corrida a base de PVA</c:v>
                </c:pt>
                <c:pt idx="70">
                  <c:v>CANTO SANITÁRIO EM ALUMINIO ANODIZADO 50 mm .</c:v>
                </c:pt>
                <c:pt idx="71">
                  <c:v>EPÓXI, QC 3 PHARMA EPU OU EQUIVALENTE TÉCNICO. CAMADA MONOLÍTICA À BASE DE RESINA EPÓXI COM 4MM DE ESPESSURA E ACABAMENTO EM QUARTZO COLORIDO POLICROMÁTICO E SELADO POR RESINA TRASNLÚCIDA DE ALTA TRANSPARENCIA EM 3 CAMADAS. (2 EM RESINA EPÓXI E 1 FINAL EM </c:v>
                </c:pt>
                <c:pt idx="72">
                  <c:v>Armário/gabinete embutido em MDF sob medida, revestido em laminado melamínico, com portas e prateleiras</c:v>
                </c:pt>
                <c:pt idx="73">
                  <c:v>CANTO SANITÁRIO EM ALUMINIO ANODIZADO 50 mm .</c:v>
                </c:pt>
                <c:pt idx="74">
                  <c:v>Tampo sob medida em compensado, revestido na face superior em laminado fenólico melamínico</c:v>
                </c:pt>
                <c:pt idx="75">
                  <c:v>TINTA PVA (LÁTEX) - REBOCO COM MASSA CORRIDA</c:v>
                </c:pt>
                <c:pt idx="76">
                  <c:v>TINTA PVA (LÁTEX) - REBOCO COM MASSA CORRIDA</c:v>
                </c:pt>
                <c:pt idx="77">
                  <c:v>CONTROLE DE ACESSO COM RECONHECIMENTO FACIAL</c:v>
                </c:pt>
                <c:pt idx="78">
                  <c:v>Epóxi em massa, inclusive preparo</c:v>
                </c:pt>
                <c:pt idx="79">
                  <c:v>Massa corrida a base de PVA</c:v>
                </c:pt>
                <c:pt idx="80">
                  <c:v>CANTO SANITÁRIO EM ALUMINIO ANODIZADO 50 mm .</c:v>
                </c:pt>
                <c:pt idx="81">
                  <c:v>FORNECIMENTO DE AR CONDICIONADO A FRIO, TIPO SPLIT PISO TETO COM CAPACIDADE DE 24.000 BTUS/H</c:v>
                </c:pt>
                <c:pt idx="82">
                  <c:v>FORNECIMENTO DE AR CONDICIONADO A FRIO, TIPO SPLIT PISO TETO COM CAPACIDADE DE 24.000 BTUS/H</c:v>
                </c:pt>
                <c:pt idx="83">
                  <c:v>MONTAGEM DE ESTRUTURA METÁLICA PARA COBERTURA</c:v>
                </c:pt>
                <c:pt idx="84">
                  <c:v>LUMINÁRIA COMERCIAL DE EMBUTIR COM DIFUSOR TRANSPARENTE OU FOSCO PARA 2 LÂMPADAS TUBULARES DE LED 18/20W - COMPLETA</c:v>
                </c:pt>
                <c:pt idx="85">
                  <c:v>CA.17 - CAIXILHO EM ALUMÍNIO ANODIZADO VENEZIANA - DE CORRER</c:v>
                </c:pt>
                <c:pt idx="86">
                  <c:v>Massa corrida a base de PVA</c:v>
                </c:pt>
                <c:pt idx="87">
                  <c:v>Retirada de estrutura em madeira tesoura - telhas perfil qualquer</c:v>
                </c:pt>
                <c:pt idx="88">
                  <c:v>DIVISÓRIA BRANCA PADRÃO SALA LIMPA FABRICADA COM NÚCLEO EM POLIISOCIANURATO (PIR) INJETADO COM RETARDANTE A CHAMA, REVESTIDAS COM CHAPAS DE AÇO GALVANIZADO COM PINTURA EPÓXI EM PROCESSO CONTÍNUO COM ESPESSURA 0,65 MM, COR BRANCO RAL9003 EM AMBAS AS FACES, </c:v>
                </c:pt>
                <c:pt idx="89">
                  <c:v>CABO 4,00MM2 - ISOLAMENTO PARA 0,7KV - CLASSE 4 - FLEXÍVEL</c:v>
                </c:pt>
                <c:pt idx="90">
                  <c:v>CABO 4,00MM2 - ISOLAMENTO PARA 0,7KV - CLASSE 4 - FLEXÍVEL</c:v>
                </c:pt>
                <c:pt idx="91">
                  <c:v>EPÓXI, QC 3 PHARMA EPU OU EQUIVALENTE TÉCNICO. CAMADA MONOLÍTICA À BASE DE RESINA EPÓXI COM 4MM DE ESPESSURA E ACABAMENTO EM QUARTZO COLORIDO POLICROMÁTICO E SELADO POR RESINA TRASNLÚCIDA DE ALTA TRANSPARENCIA EM 3 CAMADAS. (2 EM RESINA EPÓXI E 1 FINAL EM </c:v>
                </c:pt>
                <c:pt idx="92">
                  <c:v>Tampo/bancada em granito, com frontão, espessura de 2 cm, acabamento polido</c:v>
                </c:pt>
                <c:pt idx="93">
                  <c:v>LUMINÁRIA COMERCIAL DE EMBUTIR COM DIFUSOR TRANSPARENTE OU FOSCO PARA 2 LÂMPADAS TUBULARES DE LED 18/20W - COMPLETA</c:v>
                </c:pt>
                <c:pt idx="94">
                  <c:v>MONTAGEM DE ESTRUTURA METÁLICA PARA COBERTURA</c:v>
                </c:pt>
                <c:pt idx="95">
                  <c:v>Remoção de entulho separado de obra com caçamba metálica - terra, alvenaria, concreto, argamassa, madeira, papel, plástico ou metal</c:v>
                </c:pt>
                <c:pt idx="96">
                  <c:v>Retirada de estrutura em madeira tesoura - telhas perfil qualquer</c:v>
                </c:pt>
                <c:pt idx="97">
                  <c:v>Projeto executivo de arquitetura em formato A1 (AS BUILT)</c:v>
                </c:pt>
                <c:pt idx="98">
                  <c:v>CABO 10,00MM2 - ISOLAMENTO PARA 0,7KV - CLASSE 4 - FLEXÍVEL</c:v>
                </c:pt>
                <c:pt idx="99">
                  <c:v>CABO 10,00MM2 - ISOLAMENTO PARA 0,7KV - CLASSE 4 - FLEXÍVEL</c:v>
                </c:pt>
                <c:pt idx="100">
                  <c:v>DIVISÓRIA BRANCA PADRÃO SALA LIMPA FABRICADA COM NÚCLEO EM POLIISOCIANURATO (PIR) INJETADO COM RETARDANTE A CHAMA, REVESTIDAS COM CHAPAS DE AÇO GALVANIZADO COM PINTURA EPÓXI EM PROCESSO CONTÍNUO COM ESPESSURA 0,65 MM, COR BRANCO RAL9003 EM AMBAS AS FACES, </c:v>
                </c:pt>
                <c:pt idx="101">
                  <c:v>Limpeza final da obra</c:v>
                </c:pt>
                <c:pt idx="102">
                  <c:v>Divisória em placas de gesso acartonado, resistência ao fogo 60 minutos, espessura 120/90mm - 1RF / 1RF LM</c:v>
                </c:pt>
                <c:pt idx="103">
                  <c:v>Tampo/bancada em granito, com frontão, espessura de 2 cm, acabamento polido</c:v>
                </c:pt>
                <c:pt idx="104">
                  <c:v>Limpeza final da obra</c:v>
                </c:pt>
                <c:pt idx="105">
                  <c:v>BD.12 - IMPERMEABILIZAÇÃO A BASE DE EMULSÃO ASFÁLTICA - ESTRUTURADA COM TECIDO POLIÉSTER - 2 CAMADAS DE ESTRUTURANTE</c:v>
                </c:pt>
                <c:pt idx="106">
                  <c:v>Massa corrida a base de PVA</c:v>
                </c:pt>
                <c:pt idx="107">
                  <c:v>CANTO SANITÁRIO EM ALUMINIO ANODIZADO 50 mm .</c:v>
                </c:pt>
                <c:pt idx="108">
                  <c:v>Massa corrida a base de PVA</c:v>
                </c:pt>
                <c:pt idx="109">
                  <c:v>CONTROLE DE ACESSO COM RECONHECIMENTO FACIAL</c:v>
                </c:pt>
                <c:pt idx="110">
                  <c:v>QUADRO DE DISTRIBUIÇÃO EM CHAPA METÁLICA - PARA ATÉ 70 DISJUNTORES</c:v>
                </c:pt>
                <c:pt idx="111">
                  <c:v>QUADRO DE DISTRIBUIÇÃO EM CHAPA METÁLICA - PARA ATÉ 70 DISJUNTORES</c:v>
                </c:pt>
                <c:pt idx="112">
                  <c:v>Calha, rufo, afins em chapa galvanizada nº 24 - corte 0,50 m</c:v>
                </c:pt>
                <c:pt idx="113">
                  <c:v>Calha, rufo, afins em chapa galvanizada nº 24 - corte 0,50 m</c:v>
                </c:pt>
                <c:pt idx="114">
                  <c:v>CORDOALHA DE COBRE NÚ, INCLUSIVE ISOLADORES - 16,00MM2</c:v>
                </c:pt>
                <c:pt idx="115">
                  <c:v>CORDOALHA DE COBRE NÚ, INCLUSIVE ISOLADORES - 16,00MM2</c:v>
                </c:pt>
                <c:pt idx="116">
                  <c:v>TERMINAL OU CONECTOR DE PRESSÃO - PARA FIO ATÉ 6MM2</c:v>
                </c:pt>
                <c:pt idx="117">
                  <c:v>TERMINAL OU CONECTOR DE PRESSÃO - PARA FIO ATÉ 6MM2</c:v>
                </c:pt>
                <c:pt idx="118">
                  <c:v>FORRO AUTOPORTANTE SERÃO FABRICADAS COM NÚCLEO EM POLIISOCIANURATO (PIR) INJETADO COM RETARDANTE A CHAMA, COM ambas as faces    COM CHAPA DE AÇO GALVANIZADO COM PINTURA EPÓXI EM PROCESSO CONTÍNUO COM ESPESSURA 0,65MM, COR BRANCO RAL 9003. DIVISÓRIA COM ESP</c:v>
                </c:pt>
                <c:pt idx="119">
                  <c:v>Remoção de pintura em massa com lixamento</c:v>
                </c:pt>
                <c:pt idx="120">
                  <c:v>CABO 2,50MM2 - ISOLAMENTO PARA 0,7KV - CLASSE 4 - FLEXÍVEL</c:v>
                </c:pt>
                <c:pt idx="121">
                  <c:v>Limpeza final da obra</c:v>
                </c:pt>
                <c:pt idx="122">
                  <c:v>Limpeza final da obra</c:v>
                </c:pt>
                <c:pt idx="123">
                  <c:v>Demolição manual de revestimento cerâmico, incluindo a base</c:v>
                </c:pt>
                <c:pt idx="124">
                  <c:v>CANTO SANITÁRIO EM ALUMINIO ANODIZADO 50 mm .</c:v>
                </c:pt>
                <c:pt idx="125">
                  <c:v>Concha (canto sanitário) de arremate em alumínio anodizado fosco</c:v>
                </c:pt>
                <c:pt idx="126">
                  <c:v>Tampo/bancada em granito, com frontão, espessura de 2 cm, acabamento polido</c:v>
                </c:pt>
                <c:pt idx="127">
                  <c:v>PONTO COM TOMADA SIMPLES DE EMBUTIR - 110/220V CAIXA 4"X2"</c:v>
                </c:pt>
                <c:pt idx="128">
                  <c:v>CANTO SANITÁRIO EM ALUMINIO ANODIZADO 50 mm .</c:v>
                </c:pt>
                <c:pt idx="129">
                  <c:v>BARRA CHATA DE ALUMÍNIO TIPO FITA 1/4" X 3/4"</c:v>
                </c:pt>
                <c:pt idx="130">
                  <c:v>BARRA CHATA DE ALUMÍNIO TIPO FITA 1/4" X 3/4"</c:v>
                </c:pt>
                <c:pt idx="131">
                  <c:v>Canaleta aparente com tampa em PVC, autoextinguível, de 85 x 35 mm, com acessórios</c:v>
                </c:pt>
                <c:pt idx="132">
                  <c:v>Remoção de pintura em massa com lixamento</c:v>
                </c:pt>
                <c:pt idx="133">
                  <c:v>Tubo de PVC rígido branco PxB com virola e anel de borracha, linha esgoto série normal, DN= 100 mm, inclusive conexões</c:v>
                </c:pt>
                <c:pt idx="134">
                  <c:v>Epóxi em massa, inclusive preparo</c:v>
                </c:pt>
                <c:pt idx="135">
                  <c:v>ELETRODUTO DE PVC CORRUGADO REFORÇADO, ANTICHAMA - 25MM (3/4")</c:v>
                </c:pt>
                <c:pt idx="136">
                  <c:v>Tomada RJ 45 para rede de dados, com placa</c:v>
                </c:pt>
                <c:pt idx="137">
                  <c:v>Armário/gabinete embutido em MDF sob medida, revestido em laminado melamínico, com portas e prateleiras</c:v>
                </c:pt>
                <c:pt idx="138">
                  <c:v>Remoção de pintura em massa com lixamento</c:v>
                </c:pt>
                <c:pt idx="139">
                  <c:v>Cimentado desempenado  (nivelamento do piso - lavagem )</c:v>
                </c:pt>
                <c:pt idx="140">
                  <c:v>TERMINAL OU CONECTOR DE PRESSÃO - PARA FIO ATÉ 6MM2</c:v>
                </c:pt>
                <c:pt idx="141">
                  <c:v>CANTO SANITÁRIO EM ALUMINIO ANODIZADO 50 mm .</c:v>
                </c:pt>
                <c:pt idx="142">
                  <c:v>Concha (canto sanitário) de arremate em alumínio anodizado fosco</c:v>
                </c:pt>
                <c:pt idx="143">
                  <c:v>Concha (canto sanitário) de arremate em alumínio anodizado fosco</c:v>
                </c:pt>
                <c:pt idx="144">
                  <c:v>Alvenaria de bloco de concreto de vedação de 14 cm - classe C ( FECHAMENTO DE PORTAS E CAIXILHOS)</c:v>
                </c:pt>
                <c:pt idx="145">
                  <c:v> FORNECIMENTO E INSTALAÇÃO DE PAREDE TIPO DRYWALL DE FACE DUPLA EM GESSO ACARTONADO ST - 1ST 12,5 + 1ST 12,5</c:v>
                </c:pt>
                <c:pt idx="146">
                  <c:v>QUADRO DE DISTRIBUIÇÃO EM CHAPA METÁLICA - PARA ATÉ 44 DISJUNTORES</c:v>
                </c:pt>
                <c:pt idx="147">
                  <c:v>PONTO COM TOMADA SIMPLES DE EMBUTIR - 110/220V CAIXA 4"X2"</c:v>
                </c:pt>
                <c:pt idx="148">
                  <c:v>CABO 4,00MM2 - ISOLAMENTO PARA 0,7KV - CLASSE 4 - FLEXÍVEL</c:v>
                </c:pt>
                <c:pt idx="149">
                  <c:v>PONTO COM TOMADA SIMPLES DE EMBUTIR - 110/220V CAIXA 4"X2"</c:v>
                </c:pt>
                <c:pt idx="150">
                  <c:v>Limpeza final da obra</c:v>
                </c:pt>
                <c:pt idx="151">
                  <c:v>Remoção de entulho separado de obra com caçamba metálica - terra, alvenaria, concreto, argamassa, madeira, papel, plástico ou metal</c:v>
                </c:pt>
                <c:pt idx="152">
                  <c:v>Remoção de pintura em massa com lixamento</c:v>
                </c:pt>
                <c:pt idx="153">
                  <c:v>Concreto preparado no local, fck = 20 Mpa </c:v>
                </c:pt>
                <c:pt idx="154">
                  <c:v>Fechadura com maçaneta tipo alavanca em aço inoxidável, para porta externa</c:v>
                </c:pt>
                <c:pt idx="155">
                  <c:v>Concha (canto sanitário) de arremate em alumínio anodizado fosco</c:v>
                </c:pt>
                <c:pt idx="156">
                  <c:v>Concha (canto sanitário) de arremate em alumínio anodizado fosco</c:v>
                </c:pt>
                <c:pt idx="157">
                  <c:v>Eletroduto de PVC rígido roscável de 2´ - com acessórios</c:v>
                </c:pt>
                <c:pt idx="158">
                  <c:v>Demolição mecanizada de pavimento ou piso em concreto, inclusive fragmentação, carregamento, transporte até 1 quilômetro e descarregamento</c:v>
                </c:pt>
                <c:pt idx="159">
                  <c:v>CANTO SANITÁRIO EM ALUMINIO ANODIZADO 50 mm .</c:v>
                </c:pt>
                <c:pt idx="160">
                  <c:v>CABO 6,00MM2 - ISOLAMENTO PARA 0,7KV - CLASSE 4 - FLEXÍVEL</c:v>
                </c:pt>
                <c:pt idx="161">
                  <c:v>CABO 6,00MM2 - ISOLAMENTO PARA 0,7KV - CLASSE 4 - FLEXÍVEL</c:v>
                </c:pt>
                <c:pt idx="162">
                  <c:v>Tomada de canaleta/perfilado universal 2P+T, com caixa e tampa</c:v>
                </c:pt>
                <c:pt idx="163">
                  <c:v>Concreto preparado no local, fck = 20 Mpa (nivelamento do piso - lavagem )</c:v>
                </c:pt>
                <c:pt idx="164">
                  <c:v>Peitoril e/ou soleira em granito, espessura de 2 cm e largura até 20 cm, acabamento polido</c:v>
                </c:pt>
                <c:pt idx="165">
                  <c:v>PONTO COM INTERRUPTOR SIMPLES - 1 TECLA, EM CAIXA 4"X2"</c:v>
                </c:pt>
                <c:pt idx="166">
                  <c:v>Remoção de pintura em massa com lixamento</c:v>
                </c:pt>
                <c:pt idx="167">
                  <c:v>Retirada de esquadria metálica em geral</c:v>
                </c:pt>
                <c:pt idx="168">
                  <c:v>GRADE DE PROTEÇÃO EM FERRO GALVANIZADO ELETROFUNDIDO - BARRA 25X2MM, MALHA 65X132MM</c:v>
                </c:pt>
                <c:pt idx="169">
                  <c:v>ELETRODUTO DE PVC CORRUGADO REFORÇADO, ANTICHAMA - 25MM (3/4")</c:v>
                </c:pt>
                <c:pt idx="170">
                  <c:v>CABO 2,50MM2 - ISOLAMENTO PARA 0,7KV - CLASSE 4 - FLEXÍVEL</c:v>
                </c:pt>
                <c:pt idx="171">
                  <c:v>CABO 2,50MM2 - ISOLAMENTO PARA 0,7KV - CLASSE 4 - FLEXÍVEL</c:v>
                </c:pt>
                <c:pt idx="172">
                  <c:v>CABO 2,50MM2 - ISOLAMENTO PARA 0,7KV - CLASSE 4 - FLEXÍVEL</c:v>
                </c:pt>
                <c:pt idx="173">
                  <c:v>LÂMPADA DE LED TUBULAR T8 - 18/20W</c:v>
                </c:pt>
                <c:pt idx="174">
                  <c:v>LÂMPADA DE LED TUBULAR T8 - 18/20W</c:v>
                </c:pt>
                <c:pt idx="175">
                  <c:v>CABO MULTILAN  CAT.6  U/UTP CM COR VM
FABRIC.:FURUKAWA</c:v>
                </c:pt>
                <c:pt idx="176">
                  <c:v>PROTEÇÃO MECÂNICA COM ARGAMASSA DE CIMENTO E AREIA - TRAÇO 1:7, ESPESSURA MÉDIA 30MM</c:v>
                </c:pt>
                <c:pt idx="177">
                  <c:v>Tubo de PVC rígido branco, pontas lisas, soldável, linha esgoto série normal, DN= 40 mm, inclusive conexões</c:v>
                </c:pt>
                <c:pt idx="178">
                  <c:v>Concha (canto sanitário) de arremate em alumínio anodizado fosco</c:v>
                </c:pt>
                <c:pt idx="179">
                  <c:v>Concreto usinado, fck = 25 MPa</c:v>
                </c:pt>
                <c:pt idx="180">
                  <c:v>LUMINÁRIA COMERCIAL DE EMBUTIR COM DIFUSOR TRANSPARENTE OU FOSCO PARA 2 LÂMPADAS TUBULARES DE LED 18/20W - COMPLETA</c:v>
                </c:pt>
                <c:pt idx="181">
                  <c:v>LUMINÁRIA COMERCIAL DE EMBUTIR COM DIFUSOR TRANSPARENTE OU FOSCO PARA 2 LÂMPADAS TUBULARES DE LED 18/20W - COMPLETA</c:v>
                </c:pt>
                <c:pt idx="182">
                  <c:v>Armadura em tela soldada de aço (nivelamento do piso - lavagem )</c:v>
                </c:pt>
                <c:pt idx="183">
                  <c:v>Limpeza final da obra</c:v>
                </c:pt>
                <c:pt idx="184">
                  <c:v>Limpeza final da obra</c:v>
                </c:pt>
                <c:pt idx="185">
                  <c:v>Massa corrida a base de PVA</c:v>
                </c:pt>
                <c:pt idx="186">
                  <c:v>Concreto usinado, fck = 25 MPa</c:v>
                </c:pt>
                <c:pt idx="187">
                  <c:v>Concha (canto sanitário) de arremate em alumínio anodizado fosco</c:v>
                </c:pt>
                <c:pt idx="188">
                  <c:v>DEMOLIÇÃO DE TELHAS EM GERAL, EXCLUSIVE TELHAS DE BARRO COZIDO E VIDRO</c:v>
                </c:pt>
                <c:pt idx="189">
                  <c:v>Alvenaria de bloco de concreto de vedação de 14 cm - classe C ( FECHAMENTO DE PORTAS E CAIXILHOS)</c:v>
                </c:pt>
                <c:pt idx="190">
                  <c:v>PONTO COM INTERRUPTOR SIMPLES - 1 TECLA, EM CAIXA 4"X2"</c:v>
                </c:pt>
                <c:pt idx="191">
                  <c:v>PONTO COM INTERRUPTOR SIMPLES - 1 TECLA, EM CAIXA 4"X2"</c:v>
                </c:pt>
                <c:pt idx="192">
                  <c:v>Tubo de PVC rígido soldável marrom, DN= 25 mm, (3/4´), inclusive conexões</c:v>
                </c:pt>
                <c:pt idx="193">
                  <c:v>Demolição manual de alvenaria de elevação ou elemento vazado, incluindo revestimento</c:v>
                </c:pt>
                <c:pt idx="194">
                  <c:v>LUMINÁRIA TIPO PLAFONIER BRANCA PARA LÂMPADA FLUORESCENTE 2X32W, COM DIFUSOR EM POLIESTIRENO TRANSPARENTE E SOQUETES (REF. COVISA)</c:v>
                </c:pt>
                <c:pt idx="195">
                  <c:v>MINI DISJUNTOR - TIPO EUROPEU (IEC) - BIPOLAR 6/25A</c:v>
                </c:pt>
                <c:pt idx="196">
                  <c:v>Armadura em tela soldada de aço ( Base para Microscópio)</c:v>
                </c:pt>
                <c:pt idx="197">
                  <c:v>Cuba em aço inoxidável simples de 560x330x140mm</c:v>
                </c:pt>
                <c:pt idx="198">
                  <c:v>Cuba em aço inoxidável simples de 560x330x140mm</c:v>
                </c:pt>
                <c:pt idx="199">
                  <c:v>FP.07 - GRADIL DE FERRO PERFILADO - GE-1/EDIF</c:v>
                </c:pt>
                <c:pt idx="200">
                  <c:v>Tampo/bancada em granito, com frontão, espessura de 2 cm, acabamento polido</c:v>
                </c:pt>
                <c:pt idx="201">
                  <c:v>Concha (canto sanitário) de arremate em alumínio anodizado fosco</c:v>
                </c:pt>
                <c:pt idx="202">
                  <c:v>CONJUNTO MONTADO DE 01 TOMADA DE REDE DE EMBUTIR 1 PT DADOS OU TELEFONE  - ESPELHO PVC - CAIXA 4X2 EMBUTIDO (DIVISÓRIA/PAREDE), ESPELHO EM PVC PARA CAIXA 4X2, FORNECIDA COM ABERTURA PARA UM POSTOS PARA CONECTOR RJ-45 CAT. 6 - 4 PARES, COM GUARNIÇÃO DE FIXA</c:v>
                </c:pt>
                <c:pt idx="203">
                  <c:v>Demolição manual de revestimento sintético, incluindo a base</c:v>
                </c:pt>
                <c:pt idx="204">
                  <c:v>Tubo de PVC rígido branco, pontas lisas, soldável, linha esgoto série normal, DN= 40 mm, inclusive conexões</c:v>
                </c:pt>
                <c:pt idx="205">
                  <c:v>Tubo de PVC rígido branco, pontas lisas, soldável, linha esgoto série normal, DN= 40 mm, inclusive conexões</c:v>
                </c:pt>
                <c:pt idx="206">
                  <c:v>PONTO COM INTERRUPTOR SIMPLES - 1 TECLA, EM CAIXA 4"X2"</c:v>
                </c:pt>
                <c:pt idx="207">
                  <c:v>Demolição manual de forro qualquer, inclusive sistema de fixação/tarugamento</c:v>
                </c:pt>
                <c:pt idx="208">
                  <c:v>DEMOLIÇÃO DE TELHAS EM GERAL, EXCLUSIVE TELHAS DE BARRO COZIDO E VIDRO</c:v>
                </c:pt>
                <c:pt idx="209">
                  <c:v>LÂMPADA DE LED TUBULAR T8 - 18/20W</c:v>
                </c:pt>
                <c:pt idx="210">
                  <c:v>MINI DISJUNTOR - TIPO EUROPEU (IEC) - BIPOLAR 6/25A</c:v>
                </c:pt>
                <c:pt idx="211">
                  <c:v>MINI DISJUNTOR - TIPO EUROPEU (IEC) - BIPOLAR 6/25A</c:v>
                </c:pt>
                <c:pt idx="212">
                  <c:v>Massa corrida a base de PVA</c:v>
                </c:pt>
                <c:pt idx="213">
                  <c:v>MINI DISJUNTOR - TIPO EUROPEU (IEC) -  BIPOLAR 32/50A</c:v>
                </c:pt>
                <c:pt idx="214">
                  <c:v>MINI DISJUNTOR - TIPO EUROPEU (IEC) -  BIPOLAR 32/50A</c:v>
                </c:pt>
                <c:pt idx="215">
                  <c:v>Tubo de PVC rígido soldável marrom, DN= 25 mm, (3/4´), inclusive conexões</c:v>
                </c:pt>
                <c:pt idx="216">
                  <c:v>Tubo de PVC rígido soldável marrom, DN= 25 mm, (3/4´), inclusive conexões</c:v>
                </c:pt>
                <c:pt idx="217">
                  <c:v>Demolição manual de alvenaria de elevação ou elemento vazado, incluindo revestimento</c:v>
                </c:pt>
                <c:pt idx="218">
                  <c:v>CONECTOR FÊMEA GIGALAN CAT6 90/180
FABRIC.:FURUKAWA</c:v>
                </c:pt>
                <c:pt idx="219">
                  <c:v>Demolição manual de revestimento em massa de piso</c:v>
                </c:pt>
                <c:pt idx="220">
                  <c:v>Caixilho em alumínio de correr com vidro, linha comercial</c:v>
                </c:pt>
                <c:pt idx="221">
                  <c:v>Caixilho em alumínio de correr com vidro, linha comercial</c:v>
                </c:pt>
                <c:pt idx="222">
                  <c:v>ELETRODUTO DE PVC CORRUGADO REFORÇADO, ANTICHAMA - 25MM (3/4") (iluminação)</c:v>
                </c:pt>
                <c:pt idx="223">
                  <c:v>TERMINAL OU CONECTOR DE PRESSÃO - PARA FIO ATÉ 6MM2</c:v>
                </c:pt>
                <c:pt idx="224">
                  <c:v>Demolição manual de forro qualquer, inclusive sistema de fixação/tarugamento</c:v>
                </c:pt>
                <c:pt idx="225">
                  <c:v>Remoção de tubulação elétrica aparente com diâmetro externo até 50 mm</c:v>
                </c:pt>
                <c:pt idx="226">
                  <c:v>Canaleta aparente com tampa em PVC, autoextinguível, de 85 x 35 mm, com acessórios</c:v>
                </c:pt>
                <c:pt idx="227">
                  <c:v>Haste de aterramento de 3/4´ x 3 m</c:v>
                </c:pt>
                <c:pt idx="228">
                  <c:v>Haste de aterramento de 3/4´ x 3 m</c:v>
                </c:pt>
                <c:pt idx="229">
                  <c:v>Demolição manual de alvenaria de elevação ou elemento vazado, incluindo revestimento</c:v>
                </c:pt>
                <c:pt idx="230">
                  <c:v>Demolição manual de alvenaria de elevação ou elemento vazado, incluindo revestimento</c:v>
                </c:pt>
                <c:pt idx="231">
                  <c:v>Remoção de aparelho de iluminação ou projetor fixo em teto, piso ou parede</c:v>
                </c:pt>
                <c:pt idx="232">
                  <c:v>BD.12 - IMPERMEABILIZAÇÃO A BASE DE EMULSÃO ASFÁLTICA - ESTRUTURADA COM TECIDO POLIÉSTER - 2 CAMADAS DE ESTRUTURANTE</c:v>
                </c:pt>
                <c:pt idx="233">
                  <c:v>MINI DISJUNTOR - TIPO EUROPEU (IEC) - UNIPOLAR 6/25A</c:v>
                </c:pt>
                <c:pt idx="234">
                  <c:v>MINI DISJUNTOR - TIPO EUROPEU (IEC) - UNIPOLAR 6/25A</c:v>
                </c:pt>
                <c:pt idx="235">
                  <c:v>MINI DISJUNTOR - TIPO EUROPEU (IEC) - UNIPOLAR 6/25A</c:v>
                </c:pt>
                <c:pt idx="236">
                  <c:v>Remoção de entulho separado de obra com caçamba metálica - terra, alvenaria, concreto, argamassa, madeira, papel, plástico ou metal</c:v>
                </c:pt>
                <c:pt idx="237">
                  <c:v>Tubo de PVC rígido branco, pontas lisas, soldável, linha esgoto série normal, DN= 40 mm, inclusive conexões</c:v>
                </c:pt>
                <c:pt idx="238">
                  <c:v>Canaleta aparente com tampa em PVC, autoextinguível, de 85 x 35 mm, com acessórios</c:v>
                </c:pt>
                <c:pt idx="239">
                  <c:v>Reparos em piso de granilite - estucamento e polimento</c:v>
                </c:pt>
                <c:pt idx="240">
                  <c:v>LUMINÁRIA COMERCIAL DE EMBUTIR COM DIFUSOR TRANSPARENTE OU FOSCO PARA 2 LÂMPADAS TUBULARES DE LED 18/20W - COMPLETA</c:v>
                </c:pt>
                <c:pt idx="241">
                  <c:v>PATCH CORD F/UTP GIGALAN CAT.6  COR CZ 1,5m
FABRIC.FURUKAWA</c:v>
                </c:pt>
                <c:pt idx="242">
                  <c:v>Remoção de aparelho de iluminação ou projetor fixo em teto, piso ou parede</c:v>
                </c:pt>
                <c:pt idx="243">
                  <c:v>Concha (canto sanitário) de arremate em alumínio anodizado fosco</c:v>
                </c:pt>
                <c:pt idx="244">
                  <c:v>ELETRODUTO DE PVC CORRUGADO REFORÇADO, ANTICHAMA - 25MM (3/4")</c:v>
                </c:pt>
                <c:pt idx="245">
                  <c:v>Demolição manual de revestimento cerâmico, incluindo a base</c:v>
                </c:pt>
                <c:pt idx="246">
                  <c:v>EM.26 - FAIXA BATE MACA EM LAMINADO  MELAMÍNICO PARA PORTA DE MADEIRA</c:v>
                </c:pt>
                <c:pt idx="247">
                  <c:v>Tubo de PVC rígido soldável marrom, DN= 25 mm, (3/4´), inclusive conexões</c:v>
                </c:pt>
                <c:pt idx="248">
                  <c:v>Tubo de PVC rígido soldável marrom, DN= 25 mm, (3/4´), inclusive conexões</c:v>
                </c:pt>
                <c:pt idx="249">
                  <c:v>CAIXA E PVC 10X10X5CM, INCLUSIVE ESPELHO</c:v>
                </c:pt>
                <c:pt idx="250">
                  <c:v>Armadura em tela soldada de aço ( PAVIMENTAÇÃO DE ÁREAS INTERNAS)</c:v>
                </c:pt>
                <c:pt idx="251">
                  <c:v>Demolição mecanizada de concreto armado, inclusive fragmentação, carregamento, transporte até 1 quilômetro e descarregamento</c:v>
                </c:pt>
                <c:pt idx="252">
                  <c:v>Cuba em aço inoxidável simples de 560x330x140mm</c:v>
                </c:pt>
                <c:pt idx="253">
                  <c:v>Cuba em aço inoxidável simples de 560x330x140mm</c:v>
                </c:pt>
                <c:pt idx="254">
                  <c:v>ATERRAMENTO DE QUADROS, EXCLUSIVE CABO</c:v>
                </c:pt>
                <c:pt idx="255">
                  <c:v>ATERRAMENTO DE QUADROS, EXCLUSIVE CABO</c:v>
                </c:pt>
                <c:pt idx="256">
                  <c:v>ATERRAMENTO DE QUADROS, EXCLUSIVE CABO</c:v>
                </c:pt>
                <c:pt idx="257">
                  <c:v>CABO 2,50MM2 - ISOLAMENTO PARA 0,7KV - CLASSE 4 - FLEXÍVEL</c:v>
                </c:pt>
                <c:pt idx="258">
                  <c:v>CABO 2,50MM2 - ISOLAMENTO PARA 0,7KV - CLASSE 4 - FLEXÍVEL</c:v>
                </c:pt>
                <c:pt idx="259">
                  <c:v>Demolição manual de revestimento cerâmico, incluindo a base</c:v>
                </c:pt>
                <c:pt idx="260">
                  <c:v>Torneira de mesa para pia com bica móvel e arejador em latão fundido cromado</c:v>
                </c:pt>
                <c:pt idx="261">
                  <c:v>Torneira de mesa para pia com bica móvel e arejador em latão fundido cromado</c:v>
                </c:pt>
                <c:pt idx="262">
                  <c:v>TERMINAL OU CONECTOR DE PRESSÃO - PARA CABO 10MM2</c:v>
                </c:pt>
                <c:pt idx="263">
                  <c:v>TERMINAL OU CONECTOR DE PRESSÃO - PARA CABO 10MM2</c:v>
                </c:pt>
                <c:pt idx="264">
                  <c:v>Remoção de aparelho de iluminação ou projetor fixo em teto, piso ou parede</c:v>
                </c:pt>
                <c:pt idx="265">
                  <c:v>Armadura em tela soldada de aço ( PAVIMENTAÇÃO DE ÁREAS INTERNAS)</c:v>
                </c:pt>
                <c:pt idx="266">
                  <c:v>Demolição manual de revestimento em massa de parede ou teto</c:v>
                </c:pt>
                <c:pt idx="267">
                  <c:v>Retirada de bancada incluindo pertences</c:v>
                </c:pt>
                <c:pt idx="268">
                  <c:v>Demolição manual de forro qualquer, inclusive sistema de fixação/tarugamento</c:v>
                </c:pt>
                <c:pt idx="269">
                  <c:v>CAIXA E PVC 10X10X5CM, INCLUSIVE ESPELHO</c:v>
                </c:pt>
                <c:pt idx="270">
                  <c:v>CAIXA E PVC 10X10X5CM, INCLUSIVE ESPELHO</c:v>
                </c:pt>
                <c:pt idx="271">
                  <c:v>CAIXA DE INSPEÇÃO DE ATERRAMENTO TIPO EMBUTIR COM TAMPA E ALÇA</c:v>
                </c:pt>
                <c:pt idx="272">
                  <c:v>CAIXA DE INSPEÇÃO DE ATERRAMENTO TIPO EMBUTIR COM TAMPA E ALÇA</c:v>
                </c:pt>
                <c:pt idx="273">
                  <c:v>PONTO COM INTERRUPTOR SIMPLES - 1 TECLA, EM CAIXA 4"X2"</c:v>
                </c:pt>
                <c:pt idx="274">
                  <c:v>PONTO COM INTERRUPTOR SIMPLES - 1 TECLA, EM CAIXA 4"X2"</c:v>
                </c:pt>
                <c:pt idx="275">
                  <c:v>LUMINÁRIA TIPO PLAFONIER BRANCA PARA LÂMPADA FLUORESCENTE 2X32W, COM DIFUSOR EM POLIESTIRENO TRANSPARENTE E SOQUETES (REF. COVISA)</c:v>
                </c:pt>
                <c:pt idx="276">
                  <c:v>Retirada de divisória em placa de concreto, granito, granilite ou mármore</c:v>
                </c:pt>
                <c:pt idx="277">
                  <c:v>Alvenaria de bloco de concreto de vedação de 9 cm - classe C</c:v>
                </c:pt>
                <c:pt idx="278">
                  <c:v>Limpeza final da obra</c:v>
                </c:pt>
                <c:pt idx="279">
                  <c:v>CAIXA DE PVC 10X5X5CM, INCLUSIVE ESPELHO</c:v>
                </c:pt>
                <c:pt idx="280">
                  <c:v>CAIXA DE PVC 10X5X5CM, INCLUSIVE ESPELHO</c:v>
                </c:pt>
                <c:pt idx="281">
                  <c:v>Tubo de PVC rígido branco, pontas lisas, soldável, linha esgoto série normal, DN= 40 mm, inclusive conexões</c:v>
                </c:pt>
                <c:pt idx="282">
                  <c:v>Tubo de PVC rígido branco, pontas lisas, soldável, linha esgoto série normal, DN= 40 mm, inclusive conexões</c:v>
                </c:pt>
                <c:pt idx="283">
                  <c:v>Tubo de PVC rígido branco, pontas lisas, soldável, linha esgoto série normal, DN= 40 mm, inclusive conexões</c:v>
                </c:pt>
                <c:pt idx="284">
                  <c:v>MINI DISJUNTOR - TIPO EUROPEU (IEC) - UNIPOLAR 32/50A</c:v>
                </c:pt>
                <c:pt idx="285">
                  <c:v>MINI DISJUNTOR - TIPO EUROPEU (IEC) - UNIPOLAR 32/50A</c:v>
                </c:pt>
                <c:pt idx="286">
                  <c:v>INTERRUPTOR DIFERENCIAL RESIDUAL BIPOLAR 63A, SENSIBILIDADE 30MA - 220V</c:v>
                </c:pt>
                <c:pt idx="287">
                  <c:v>INTERRUPTOR DIFERENCIAL RESIDUAL BIPOLAR 63A, SENSIBILIDADE 30MA - 220V</c:v>
                </c:pt>
                <c:pt idx="288">
                  <c:v>INTERRUPTOR DIFERENCIAL RESIDUAL BIPOLAR 63A, SENSIBILIDADE 30MA - 220V</c:v>
                </c:pt>
                <c:pt idx="289">
                  <c:v>LUMINÁRIA COMERCIAL DE EMBUTIR COM DIFUSOR TRANSPARENTE OU FOSCO PARA 2 LÂMPADAS TUBULARES DE LED 18/20W - COMPLETA</c:v>
                </c:pt>
                <c:pt idx="290">
                  <c:v>Terminal estanhado com 1 furo e 1 compressão - 16 mm²</c:v>
                </c:pt>
                <c:pt idx="291">
                  <c:v>Terminal estanhado com 1 furo e 1 compressão - 16 mm²</c:v>
                </c:pt>
                <c:pt idx="292">
                  <c:v>Remoção de aparelho de iluminação ou projetor fixo em teto, piso ou parede</c:v>
                </c:pt>
                <c:pt idx="293">
                  <c:v>CAIXA DE PASSAGEM EM CHAPA METÁLICA COM TAMPA PARAFUSADA - 20X20X10CM</c:v>
                </c:pt>
                <c:pt idx="294">
                  <c:v>CAIXA DE PASSAGEM EM CHAPA METÁLICA COM TAMPA PARAFUSADA - 20X20X10CM</c:v>
                </c:pt>
                <c:pt idx="295">
                  <c:v>Demolição manual de revestimento cerâmico, incluindo a base</c:v>
                </c:pt>
                <c:pt idx="296">
                  <c:v>RECOLOCAÇÃO DE FOLHAS DE PORTA DE PASSAGEM OU JANELA</c:v>
                </c:pt>
                <c:pt idx="297">
                  <c:v>Remoção de tubulação elétrica aparente com diâmetro externo até 50 mm</c:v>
                </c:pt>
                <c:pt idx="298">
                  <c:v>Registro regulador de vazão para torneira, misturador e bidê, em latão cromado com canopla, DN= 1/2´</c:v>
                </c:pt>
                <c:pt idx="299">
                  <c:v>Tubo de PVC rígido soldável marrom, DN= 25 mm, (3/4´), inclusive conexões</c:v>
                </c:pt>
                <c:pt idx="300">
                  <c:v>Tubo de PVC rígido soldável marrom, DN= 25 mm, (3/4´), inclusive conexões</c:v>
                </c:pt>
                <c:pt idx="301">
                  <c:v>Remoção de perfilado</c:v>
                </c:pt>
                <c:pt idx="302">
                  <c:v>Demolição manual de alvenaria de elevação ou elemento vazado, incluindo revestimento</c:v>
                </c:pt>
                <c:pt idx="303">
                  <c:v>Peitoril e/ou soleira em granito, espessura de 2 cm e largura até 20 cm, acabamento polido</c:v>
                </c:pt>
                <c:pt idx="304">
                  <c:v>TUBO DE PVC PARA PROTEÇÃO DE CORDOALHA - 2"X3M</c:v>
                </c:pt>
                <c:pt idx="305">
                  <c:v>TUBO DE PVC PARA PROTEÇÃO DE CORDOALHA - 2"X3M</c:v>
                </c:pt>
                <c:pt idx="306">
                  <c:v>Alvenaria de bloco de concreto de vedação de 14 cm - classe C ( FECHAMENTO DE PORTAS E CAIXILHOS)</c:v>
                </c:pt>
                <c:pt idx="307">
                  <c:v>MINI DISJUNTOR - TIPO EUROPEU (IEC) - TRIPOLAR 80A</c:v>
                </c:pt>
                <c:pt idx="308">
                  <c:v>MINI DISJUNTOR - TIPO EUROPEU (IEC) - TRIPOLAR 80A</c:v>
                </c:pt>
                <c:pt idx="309">
                  <c:v>MINI DISJUNTOR - TIPO EUROPEU (IEC) - TRIPOLAR 80A</c:v>
                </c:pt>
                <c:pt idx="310">
                  <c:v>PROTEÇÃO MECÂNICA COM ARGAMASSA DE CIMENTO E AREIA - TRAÇO 1:7, ESPESSURA MÉDIA 30MM</c:v>
                </c:pt>
                <c:pt idx="311">
                  <c:v>Conector cabo/haste de 3/4´</c:v>
                </c:pt>
                <c:pt idx="312">
                  <c:v>Conector cabo/haste de 3/4´</c:v>
                </c:pt>
                <c:pt idx="313">
                  <c:v>Torneira de mesa para pia com bica móvel e arejador em latão fundido cromado</c:v>
                </c:pt>
                <c:pt idx="314">
                  <c:v>Torneira de mesa para pia com bica móvel e arejador em latão fundido cromado</c:v>
                </c:pt>
                <c:pt idx="315">
                  <c:v>Torneira de mesa para pia com bica móvel e arejador em latão fundido cromado</c:v>
                </c:pt>
                <c:pt idx="316">
                  <c:v>Captor tipo Franklin, h= 300 mm, 4 pontos, 1 descida, acabamento cromado</c:v>
                </c:pt>
                <c:pt idx="317">
                  <c:v>Captor tipo Franklin, h= 300 mm, 4 pontos, 1 descida, acabamento cromado</c:v>
                </c:pt>
                <c:pt idx="318">
                  <c:v>Suporte para fixação de terminal aéreo e/ou de cabo de cobre nu, com base ondulada</c:v>
                </c:pt>
                <c:pt idx="319">
                  <c:v>Suporte para fixação de terminal aéreo e/ou de cabo de cobre nu, com base ondulada</c:v>
                </c:pt>
                <c:pt idx="320">
                  <c:v>Retirada de batente com guarnição e peças lineares em madeira, chumbados</c:v>
                </c:pt>
                <c:pt idx="321">
                  <c:v>Demolição manual de revestimento sintético, incluindo a base</c:v>
                </c:pt>
                <c:pt idx="322">
                  <c:v>FORNECIMENTO E APLICAÇÃO DE PLACA CIMENTÍCIA CORTA-FOGO - CHAPA 10 MM</c:v>
                </c:pt>
                <c:pt idx="323">
                  <c:v>Retirada de aparelho sanitário incluindo acessórios</c:v>
                </c:pt>
                <c:pt idx="324">
                  <c:v>Peitoril e/ou soleira em granito, espessura de 2 cm e largura até 20 cm, acabamento polido</c:v>
                </c:pt>
                <c:pt idx="325">
                  <c:v>Estucamento e lixamento de concreto deteriorado</c:v>
                </c:pt>
                <c:pt idx="326">
                  <c:v>Retirada de registro ou válvula aparentes</c:v>
                </c:pt>
                <c:pt idx="327">
                  <c:v>CAIXA DE PVC 10X5X5CM, INCLUSIVE ESPELHO</c:v>
                </c:pt>
                <c:pt idx="328">
                  <c:v>Demolição manual de revestimento cerâmico, incluindo a base</c:v>
                </c:pt>
                <c:pt idx="329">
                  <c:v>LÂMPADA DE LED TUBULAR T8 - 18/20W</c:v>
                </c:pt>
                <c:pt idx="330">
                  <c:v>LÂMPADA DE LED TUBULAR T8 - 18/20W</c:v>
                </c:pt>
                <c:pt idx="331">
                  <c:v>Retirada de esquadria metálica em geral</c:v>
                </c:pt>
                <c:pt idx="332">
                  <c:v>RECOLOCAÇÃO DE BATENTES MADEIRA</c:v>
                </c:pt>
                <c:pt idx="333">
                  <c:v>RETIRADA DE BATENTES DE MADEIRA</c:v>
                </c:pt>
                <c:pt idx="334">
                  <c:v>Válvula americana</c:v>
                </c:pt>
                <c:pt idx="335">
                  <c:v>Válvula americana</c:v>
                </c:pt>
                <c:pt idx="336">
                  <c:v>Registro regulador de vazão para torneira, misturador e bidê, em latão cromado com canopla, DN= 1/2´</c:v>
                </c:pt>
                <c:pt idx="337">
                  <c:v>Registro regulador de vazão para torneira, misturador e bidê, em latão cromado com canopla, DN= 1/2´</c:v>
                </c:pt>
                <c:pt idx="338">
                  <c:v>Registro regulador de vazão para torneira, misturador e bidê, em latão cromado com canopla, DN= 1/2´</c:v>
                </c:pt>
                <c:pt idx="339">
                  <c:v>Registro regulador de vazão para torneira, misturador e bidê, em latão cromado com canopla, DN= 1/2´</c:v>
                </c:pt>
                <c:pt idx="340">
                  <c:v>Demolição manual de alvenaria de elevação ou elemento vazado, incluindo revestimento</c:v>
                </c:pt>
                <c:pt idx="341">
                  <c:v>Retirada de aparelho sanitário incluindo acessórios</c:v>
                </c:pt>
                <c:pt idx="342">
                  <c:v>Barra de neutro e/ou terra</c:v>
                </c:pt>
                <c:pt idx="343">
                  <c:v>Barra de neutro e/ou terra</c:v>
                </c:pt>
                <c:pt idx="344">
                  <c:v>Barra de neutro e/ou terra</c:v>
                </c:pt>
                <c:pt idx="345">
                  <c:v>RAMPA DE ACESSIBILIDADE EM CONCRETO MOLDADO IN LOCO, EM CALÇADA PRÉ EXISTENTE COM LARGURA MENOR À 3,00 M, FCK 25MPA, COM PISO PODOTÁTIL. AF_03/2024 ( entrada ultrafreezers)</c:v>
                </c:pt>
                <c:pt idx="346">
                  <c:v>CAIXA DE PVC 10X5X5CM, INCLUSIVE ESPELHO</c:v>
                </c:pt>
                <c:pt idx="347">
                  <c:v>Retirada de folha de esquadria metálica</c:v>
                </c:pt>
                <c:pt idx="348">
                  <c:v>Remoção de entulho separado de obra com caçamba metálica - terra, alvenaria, concreto, argamassa, madeira, papel, plástico ou metal</c:v>
                </c:pt>
                <c:pt idx="349">
                  <c:v>Remoção de entulho separado de obra com caçamba metálica - terra, alvenaria, concreto, argamassa, madeira, papel, plástico ou metal</c:v>
                </c:pt>
                <c:pt idx="350">
                  <c:v>Sifão plástico sanfonado universal de 1´</c:v>
                </c:pt>
                <c:pt idx="351">
                  <c:v>Engate flexível metálico DN= 1/2´</c:v>
                </c:pt>
                <c:pt idx="352">
                  <c:v>Retirada de batente com guarnição e peças lineares em madeira, chumbados</c:v>
                </c:pt>
                <c:pt idx="353">
                  <c:v>PROTEÇÃO PARA BARRAMENTO DE QUADROS EM POLICARBONATO COMPACTO 4MM</c:v>
                </c:pt>
                <c:pt idx="354">
                  <c:v>PROTEÇÃO PARA BARRAMENTO DE QUADROS EM POLICARBONATO COMPACTO 4MM</c:v>
                </c:pt>
                <c:pt idx="355">
                  <c:v>PROTEÇÃO PARA BARRAMENTO DE QUADROS EM POLICARBONATO COMPACTO 4MM</c:v>
                </c:pt>
                <c:pt idx="356">
                  <c:v>Demolição manual de painéis divisórias, inclusive montantes metálicos</c:v>
                </c:pt>
                <c:pt idx="357">
                  <c:v>CAIXA DE PASSAGEM EM CHAPA METÁLICA COM TAMPA PARAFUSADA - 20X20X10CM</c:v>
                </c:pt>
                <c:pt idx="358">
                  <c:v>LÂMPADA DE LED TUBULAR T8 - 18/20W</c:v>
                </c:pt>
                <c:pt idx="359">
                  <c:v>Retirada de sifão ou metais sanitários diversos</c:v>
                </c:pt>
                <c:pt idx="360">
                  <c:v>Retirada de batente, corrimão ou peças lineares metálicas, chumbados</c:v>
                </c:pt>
                <c:pt idx="361">
                  <c:v>Sifão plástico sanfonado universal de 1´</c:v>
                </c:pt>
                <c:pt idx="362">
                  <c:v>Sifão plástico sanfonado universal de 1´</c:v>
                </c:pt>
                <c:pt idx="363">
                  <c:v>Engate flexível metálico DN= 1/2´</c:v>
                </c:pt>
                <c:pt idx="364">
                  <c:v>Engate flexível metálico DN= 1/2´</c:v>
                </c:pt>
                <c:pt idx="365">
                  <c:v>Retirada de folha de esquadria em madeira</c:v>
                </c:pt>
                <c:pt idx="366">
                  <c:v>DISPOSITIVO DE PROTEÇÃO CONTRA SURTOS 275V - 15KA</c:v>
                </c:pt>
                <c:pt idx="367">
                  <c:v>DISPOSITIVO DE PROTEÇÃO CONTRA SURTOS 275V - 15KA</c:v>
                </c:pt>
                <c:pt idx="368">
                  <c:v>DISPOSITIVO DE PROTEÇÃO CONTRA SURTOS 275V - 15KA</c:v>
                </c:pt>
                <c:pt idx="369">
                  <c:v>Válvula americana</c:v>
                </c:pt>
                <c:pt idx="370">
                  <c:v>Válvula americana</c:v>
                </c:pt>
                <c:pt idx="371">
                  <c:v>Válvula americana</c:v>
                </c:pt>
                <c:pt idx="372">
                  <c:v>Retirada de aparelho sanitário incluindo acessórios</c:v>
                </c:pt>
                <c:pt idx="373">
                  <c:v>Remoção de entulho separado de obra com caçamba metálica - terra, alvenaria, concreto, argamassa, madeira, papel, plástico ou metal</c:v>
                </c:pt>
                <c:pt idx="374">
                  <c:v>Remoção de entulho separado de obra com caçamba metálica - terra, alvenaria, concreto, argamassa, madeira, papel, plástico ou metal</c:v>
                </c:pt>
                <c:pt idx="375">
                  <c:v>Retirada de esquadria metálica em geral</c:v>
                </c:pt>
                <c:pt idx="376">
                  <c:v>Retirada de torneira ou chuveiro</c:v>
                </c:pt>
                <c:pt idx="377">
                  <c:v>Retirada de registro ou válvula aparentes</c:v>
                </c:pt>
                <c:pt idx="378">
                  <c:v>LÂMPADA DE LED TUBULAR T8 - 18/20W</c:v>
                </c:pt>
                <c:pt idx="379">
                  <c:v>Retirada de folha de esquadria metálica</c:v>
                </c:pt>
                <c:pt idx="380">
                  <c:v>Sifão plástico sanfonado universal de 1´</c:v>
                </c:pt>
                <c:pt idx="381">
                  <c:v>Sifão plástico sanfonado universal de 1´</c:v>
                </c:pt>
                <c:pt idx="382">
                  <c:v>Sifão plástico sanfonado universal de 1´</c:v>
                </c:pt>
                <c:pt idx="383">
                  <c:v>Sifão plástico sanfonado universal de 1´</c:v>
                </c:pt>
                <c:pt idx="384">
                  <c:v>Engate flexível metálico DN= 1/2´</c:v>
                </c:pt>
                <c:pt idx="385">
                  <c:v>Engate flexível metálico DN= 1/2´</c:v>
                </c:pt>
                <c:pt idx="386">
                  <c:v>Engate flexível metálico DN= 1/2´</c:v>
                </c:pt>
                <c:pt idx="387">
                  <c:v>Engate flexível metálico DN= 1/2´</c:v>
                </c:pt>
                <c:pt idx="388">
                  <c:v>Retirada de folha de esquadria em madeira</c:v>
                </c:pt>
                <c:pt idx="389">
                  <c:v>RETIRADA DE FOLHAS DE PORTA DE PASSAGEM OU JANELA</c:v>
                </c:pt>
                <c:pt idx="390">
                  <c:v>Retirada de batente, corrimão ou peças lineares metálicas, chumbados</c:v>
                </c:pt>
                <c:pt idx="391">
                  <c:v>Demolição manual de painéis divisórias, inclusive montantes metálicos</c:v>
                </c:pt>
                <c:pt idx="392">
                  <c:v>RECOLOCAÇÃO DE GUARNIÇÕES OU MOLDURAS DE MADEIRA</c:v>
                </c:pt>
                <c:pt idx="393">
                  <c:v>BARRAMENTO DE COBRE PARA 60A - 9,52X2,38MM</c:v>
                </c:pt>
                <c:pt idx="394">
                  <c:v>BARRAMENTO DE COBRE PARA 60A - 9,52X2,38MM</c:v>
                </c:pt>
                <c:pt idx="395">
                  <c:v>Retirada de complemento sanitário fixado ou de sobrepor</c:v>
                </c:pt>
                <c:pt idx="396">
                  <c:v>BARRAMENTO DE COBRE PARA 60A - 9,52X2,38MM</c:v>
                </c:pt>
              </c:strCache>
            </c:strRef>
          </c:cat>
          <c:val>
            <c:numRef>
              <c:f>'Curva ABC'!$D$17:$D$413</c:f>
              <c:numCache>
                <c:formatCode>0.00%</c:formatCode>
                <c:ptCount val="397"/>
                <c:pt idx="0">
                  <c:v>6.0573322015489886E-2</c:v>
                </c:pt>
                <c:pt idx="1">
                  <c:v>5.9732877053154401E-2</c:v>
                </c:pt>
                <c:pt idx="2">
                  <c:v>3.7242282510226245E-2</c:v>
                </c:pt>
                <c:pt idx="3">
                  <c:v>3.6590110323388228E-2</c:v>
                </c:pt>
                <c:pt idx="4">
                  <c:v>2.9108325616075466E-2</c:v>
                </c:pt>
                <c:pt idx="5">
                  <c:v>2.8119268683670633E-2</c:v>
                </c:pt>
                <c:pt idx="6">
                  <c:v>2.8119268683670633E-2</c:v>
                </c:pt>
                <c:pt idx="7">
                  <c:v>2.7152737174634484E-2</c:v>
                </c:pt>
                <c:pt idx="8">
                  <c:v>2.3432723903058859E-2</c:v>
                </c:pt>
                <c:pt idx="9">
                  <c:v>2.3276179611425418E-2</c:v>
                </c:pt>
                <c:pt idx="10">
                  <c:v>2.2792698135817177E-2</c:v>
                </c:pt>
                <c:pt idx="11">
                  <c:v>1.9270190242099978E-2</c:v>
                </c:pt>
                <c:pt idx="12">
                  <c:v>1.922751783814159E-2</c:v>
                </c:pt>
                <c:pt idx="13">
                  <c:v>1.8746179122447089E-2</c:v>
                </c:pt>
                <c:pt idx="14">
                  <c:v>1.8746179122447089E-2</c:v>
                </c:pt>
                <c:pt idx="15">
                  <c:v>1.8486969991240502E-2</c:v>
                </c:pt>
                <c:pt idx="16">
                  <c:v>1.8367771330541387E-2</c:v>
                </c:pt>
                <c:pt idx="17">
                  <c:v>1.6093026259531521E-2</c:v>
                </c:pt>
                <c:pt idx="18">
                  <c:v>1.5351933049193729E-2</c:v>
                </c:pt>
                <c:pt idx="19">
                  <c:v>1.5072484014928703E-2</c:v>
                </c:pt>
                <c:pt idx="20">
                  <c:v>1.4644172858229837E-2</c:v>
                </c:pt>
                <c:pt idx="21">
                  <c:v>1.2203477381858197E-2</c:v>
                </c:pt>
                <c:pt idx="22">
                  <c:v>1.1923057050530391E-2</c:v>
                </c:pt>
                <c:pt idx="23">
                  <c:v>1.1396349067908589E-2</c:v>
                </c:pt>
                <c:pt idx="24">
                  <c:v>1.070929115914785E-2</c:v>
                </c:pt>
                <c:pt idx="25">
                  <c:v>9.5550631415400357E-3</c:v>
                </c:pt>
                <c:pt idx="26">
                  <c:v>9.3730895612235444E-3</c:v>
                </c:pt>
                <c:pt idx="27">
                  <c:v>9.3730895612235444E-3</c:v>
                </c:pt>
                <c:pt idx="28">
                  <c:v>8.9319068497004678E-3</c:v>
                </c:pt>
                <c:pt idx="29">
                  <c:v>8.4036953428814568E-3</c:v>
                </c:pt>
                <c:pt idx="30">
                  <c:v>8.0725191794154185E-3</c:v>
                </c:pt>
                <c:pt idx="31">
                  <c:v>7.5785635149393247E-3</c:v>
                </c:pt>
                <c:pt idx="32">
                  <c:v>7.5402818777648688E-3</c:v>
                </c:pt>
                <c:pt idx="33">
                  <c:v>6.8431533383138E-3</c:v>
                </c:pt>
                <c:pt idx="34">
                  <c:v>6.5656571691621564E-3</c:v>
                </c:pt>
                <c:pt idx="35">
                  <c:v>6.002639530629612E-3</c:v>
                </c:pt>
                <c:pt idx="36">
                  <c:v>5.784361729515808E-3</c:v>
                </c:pt>
                <c:pt idx="37">
                  <c:v>5.0523756766262173E-3</c:v>
                </c:pt>
                <c:pt idx="38">
                  <c:v>5.0523756766262173E-3</c:v>
                </c:pt>
                <c:pt idx="39">
                  <c:v>4.911250525060592E-3</c:v>
                </c:pt>
                <c:pt idx="40">
                  <c:v>4.7942511954664931E-3</c:v>
                </c:pt>
                <c:pt idx="41">
                  <c:v>4.7858576295034252E-3</c:v>
                </c:pt>
                <c:pt idx="42">
                  <c:v>4.7858576295034252E-3</c:v>
                </c:pt>
                <c:pt idx="43">
                  <c:v>4.6865447806117722E-3</c:v>
                </c:pt>
                <c:pt idx="44">
                  <c:v>4.6865447806117722E-3</c:v>
                </c:pt>
                <c:pt idx="45">
                  <c:v>4.6865447806117722E-3</c:v>
                </c:pt>
                <c:pt idx="46">
                  <c:v>4.6781900510112131E-3</c:v>
                </c:pt>
                <c:pt idx="47">
                  <c:v>4.5154273993247259E-3</c:v>
                </c:pt>
                <c:pt idx="48">
                  <c:v>4.416620218412934E-3</c:v>
                </c:pt>
                <c:pt idx="49">
                  <c:v>4.3069559071838648E-3</c:v>
                </c:pt>
                <c:pt idx="50">
                  <c:v>4.2564171217191792E-3</c:v>
                </c:pt>
                <c:pt idx="51">
                  <c:v>4.2101996967410784E-3</c:v>
                </c:pt>
                <c:pt idx="52">
                  <c:v>4.0927087708838268E-3</c:v>
                </c:pt>
                <c:pt idx="53">
                  <c:v>3.7366492457453237E-3</c:v>
                </c:pt>
                <c:pt idx="54">
                  <c:v>3.7366492457453237E-3</c:v>
                </c:pt>
                <c:pt idx="55">
                  <c:v>3.5942191855330044E-3</c:v>
                </c:pt>
                <c:pt idx="56">
                  <c:v>3.5786316460120035E-3</c:v>
                </c:pt>
                <c:pt idx="57">
                  <c:v>3.5715124495047817E-3</c:v>
                </c:pt>
                <c:pt idx="58">
                  <c:v>3.4534391114874508E-3</c:v>
                </c:pt>
                <c:pt idx="59">
                  <c:v>3.4230658909838144E-3</c:v>
                </c:pt>
                <c:pt idx="60">
                  <c:v>3.4149225648411681E-3</c:v>
                </c:pt>
                <c:pt idx="61">
                  <c:v>3.3495076143566778E-3</c:v>
                </c:pt>
                <c:pt idx="62">
                  <c:v>3.3456318460942706E-3</c:v>
                </c:pt>
                <c:pt idx="63">
                  <c:v>3.2828285845810782E-3</c:v>
                </c:pt>
                <c:pt idx="64">
                  <c:v>3.2828285845810782E-3</c:v>
                </c:pt>
                <c:pt idx="65">
                  <c:v>3.2828285845810782E-3</c:v>
                </c:pt>
                <c:pt idx="66">
                  <c:v>3.1090819376572614E-3</c:v>
                </c:pt>
                <c:pt idx="67">
                  <c:v>3.1019828545758225E-3</c:v>
                </c:pt>
                <c:pt idx="68">
                  <c:v>3.0874016103847146E-3</c:v>
                </c:pt>
                <c:pt idx="69">
                  <c:v>3.0375499762908646E-3</c:v>
                </c:pt>
                <c:pt idx="70">
                  <c:v>2.8898873034059942E-3</c:v>
                </c:pt>
                <c:pt idx="71">
                  <c:v>2.8665189424620105E-3</c:v>
                </c:pt>
                <c:pt idx="72">
                  <c:v>2.8525549091531783E-3</c:v>
                </c:pt>
                <c:pt idx="73">
                  <c:v>2.8353611278700321E-3</c:v>
                </c:pt>
                <c:pt idx="74">
                  <c:v>2.7322587969733983E-3</c:v>
                </c:pt>
                <c:pt idx="75">
                  <c:v>2.7228721243721717E-3</c:v>
                </c:pt>
                <c:pt idx="76">
                  <c:v>2.6644727222408654E-3</c:v>
                </c:pt>
                <c:pt idx="77">
                  <c:v>2.6318026564745747E-3</c:v>
                </c:pt>
                <c:pt idx="78">
                  <c:v>2.5728121380581511E-3</c:v>
                </c:pt>
                <c:pt idx="79">
                  <c:v>2.5681104345004584E-3</c:v>
                </c:pt>
                <c:pt idx="80">
                  <c:v>2.5354671624222397E-3</c:v>
                </c:pt>
                <c:pt idx="81">
                  <c:v>2.5261878383131087E-3</c:v>
                </c:pt>
                <c:pt idx="82">
                  <c:v>2.5261878383131087E-3</c:v>
                </c:pt>
                <c:pt idx="83">
                  <c:v>2.4995250803426967E-3</c:v>
                </c:pt>
                <c:pt idx="84">
                  <c:v>2.2373630597235239E-3</c:v>
                </c:pt>
                <c:pt idx="85">
                  <c:v>2.1545092449730598E-3</c:v>
                </c:pt>
                <c:pt idx="86">
                  <c:v>2.1446943771993078E-3</c:v>
                </c:pt>
                <c:pt idx="87">
                  <c:v>2.0555317017541225E-3</c:v>
                </c:pt>
                <c:pt idx="88">
                  <c:v>2.0463543854419134E-3</c:v>
                </c:pt>
                <c:pt idx="89">
                  <c:v>1.9513650642905439E-3</c:v>
                </c:pt>
                <c:pt idx="90">
                  <c:v>1.9513650642905439E-3</c:v>
                </c:pt>
                <c:pt idx="91">
                  <c:v>1.9110126283080069E-3</c:v>
                </c:pt>
                <c:pt idx="92">
                  <c:v>1.8462155720093193E-3</c:v>
                </c:pt>
                <c:pt idx="93">
                  <c:v>1.7663392576764661E-3</c:v>
                </c:pt>
                <c:pt idx="94">
                  <c:v>1.7598852609612397E-3</c:v>
                </c:pt>
                <c:pt idx="95">
                  <c:v>1.7316749698091261E-3</c:v>
                </c:pt>
                <c:pt idx="96">
                  <c:v>1.6701195076752242E-3</c:v>
                </c:pt>
                <c:pt idx="97">
                  <c:v>1.6414142922905391E-3</c:v>
                </c:pt>
                <c:pt idx="98">
                  <c:v>1.5576796902448805E-3</c:v>
                </c:pt>
                <c:pt idx="99">
                  <c:v>1.5576796902448805E-3</c:v>
                </c:pt>
                <c:pt idx="100">
                  <c:v>1.500659882657403E-3</c:v>
                </c:pt>
                <c:pt idx="101">
                  <c:v>1.4974082665554416E-3</c:v>
                </c:pt>
                <c:pt idx="102">
                  <c:v>1.4888397267171336E-3</c:v>
                </c:pt>
                <c:pt idx="103">
                  <c:v>1.4184339150803309E-3</c:v>
                </c:pt>
                <c:pt idx="104">
                  <c:v>1.3951008694615915E-3</c:v>
                </c:pt>
                <c:pt idx="105">
                  <c:v>1.3847361699097004E-3</c:v>
                </c:pt>
                <c:pt idx="106">
                  <c:v>1.3733407771593848E-3</c:v>
                </c:pt>
                <c:pt idx="107">
                  <c:v>1.3495228445150633E-3</c:v>
                </c:pt>
                <c:pt idx="108">
                  <c:v>1.3346810501884102E-3</c:v>
                </c:pt>
                <c:pt idx="109">
                  <c:v>1.3159013282372874E-3</c:v>
                </c:pt>
                <c:pt idx="110">
                  <c:v>1.3092808597488456E-3</c:v>
                </c:pt>
                <c:pt idx="111">
                  <c:v>1.3092808597488456E-3</c:v>
                </c:pt>
                <c:pt idx="112">
                  <c:v>1.3081430663844031E-3</c:v>
                </c:pt>
                <c:pt idx="113">
                  <c:v>1.3081430663844031E-3</c:v>
                </c:pt>
                <c:pt idx="114">
                  <c:v>1.2988373493982924E-3</c:v>
                </c:pt>
                <c:pt idx="115">
                  <c:v>1.2988373493982924E-3</c:v>
                </c:pt>
                <c:pt idx="116">
                  <c:v>1.2833848298477361E-3</c:v>
                </c:pt>
                <c:pt idx="117">
                  <c:v>1.2833848298477361E-3</c:v>
                </c:pt>
                <c:pt idx="118">
                  <c:v>1.2813651250951107E-3</c:v>
                </c:pt>
                <c:pt idx="119">
                  <c:v>1.2729191677964464E-3</c:v>
                </c:pt>
                <c:pt idx="120">
                  <c:v>1.2680502684616877E-3</c:v>
                </c:pt>
                <c:pt idx="121">
                  <c:v>1.2183880926631232E-3</c:v>
                </c:pt>
                <c:pt idx="122">
                  <c:v>1.2090874202000459E-3</c:v>
                </c:pt>
                <c:pt idx="123">
                  <c:v>1.2037727502211446E-3</c:v>
                </c:pt>
                <c:pt idx="124">
                  <c:v>1.1450496862552052E-3</c:v>
                </c:pt>
                <c:pt idx="125">
                  <c:v>1.1450496862552052E-3</c:v>
                </c:pt>
                <c:pt idx="126">
                  <c:v>1.125741202444707E-3</c:v>
                </c:pt>
                <c:pt idx="127">
                  <c:v>1.0939103153150686E-3</c:v>
                </c:pt>
                <c:pt idx="128">
                  <c:v>1.0905235107192431E-3</c:v>
                </c:pt>
                <c:pt idx="129">
                  <c:v>1.0901777819667063E-3</c:v>
                </c:pt>
                <c:pt idx="130">
                  <c:v>1.0901777819667063E-3</c:v>
                </c:pt>
                <c:pt idx="131">
                  <c:v>1.0837257049363511E-3</c:v>
                </c:pt>
                <c:pt idx="132">
                  <c:v>1.076195296409723E-3</c:v>
                </c:pt>
                <c:pt idx="133">
                  <c:v>1.0529154765635898E-3</c:v>
                </c:pt>
                <c:pt idx="134">
                  <c:v>1.0360317334462354E-3</c:v>
                </c:pt>
                <c:pt idx="135">
                  <c:v>9.9219667517640099E-4</c:v>
                </c:pt>
                <c:pt idx="136">
                  <c:v>9.8057419504661743E-4</c:v>
                </c:pt>
                <c:pt idx="137">
                  <c:v>9.6986866911208055E-4</c:v>
                </c:pt>
                <c:pt idx="138">
                  <c:v>9.1418740232653885E-4</c:v>
                </c:pt>
                <c:pt idx="139">
                  <c:v>9.1396785656861661E-4</c:v>
                </c:pt>
                <c:pt idx="140">
                  <c:v>8.9836938089341521E-4</c:v>
                </c:pt>
                <c:pt idx="141">
                  <c:v>8.8332404368258685E-4</c:v>
                </c:pt>
                <c:pt idx="142">
                  <c:v>8.7241880857539438E-4</c:v>
                </c:pt>
                <c:pt idx="143">
                  <c:v>8.7241880857539438E-4</c:v>
                </c:pt>
                <c:pt idx="144">
                  <c:v>8.6649740333038041E-4</c:v>
                </c:pt>
                <c:pt idx="145">
                  <c:v>8.6168439173140733E-4</c:v>
                </c:pt>
                <c:pt idx="146">
                  <c:v>8.4744094336705849E-4</c:v>
                </c:pt>
                <c:pt idx="147">
                  <c:v>8.2043273648630148E-4</c:v>
                </c:pt>
                <c:pt idx="148">
                  <c:v>8.1306877678772671E-4</c:v>
                </c:pt>
                <c:pt idx="149">
                  <c:v>7.5206334177910965E-4</c:v>
                </c:pt>
                <c:pt idx="150">
                  <c:v>7.4405379704618215E-4</c:v>
                </c:pt>
                <c:pt idx="151">
                  <c:v>7.421464156324827E-4</c:v>
                </c:pt>
                <c:pt idx="152">
                  <c:v>7.406075158088415E-4</c:v>
                </c:pt>
                <c:pt idx="153">
                  <c:v>7.1975085282095287E-4</c:v>
                </c:pt>
                <c:pt idx="154">
                  <c:v>7.137549681228302E-4</c:v>
                </c:pt>
                <c:pt idx="155">
                  <c:v>7.0884028196750801E-4</c:v>
                </c:pt>
                <c:pt idx="156">
                  <c:v>7.0884028196750801E-4</c:v>
                </c:pt>
                <c:pt idx="157">
                  <c:v>6.856309631995427E-4</c:v>
                </c:pt>
                <c:pt idx="158">
                  <c:v>6.5863817488323617E-4</c:v>
                </c:pt>
                <c:pt idx="159">
                  <c:v>6.5431410643154578E-4</c:v>
                </c:pt>
                <c:pt idx="160">
                  <c:v>6.5024438185070255E-4</c:v>
                </c:pt>
                <c:pt idx="161">
                  <c:v>6.5024438185070255E-4</c:v>
                </c:pt>
                <c:pt idx="162">
                  <c:v>6.0306936958024772E-4</c:v>
                </c:pt>
                <c:pt idx="163">
                  <c:v>5.9122391481721123E-4</c:v>
                </c:pt>
                <c:pt idx="164">
                  <c:v>5.8247376909543731E-4</c:v>
                </c:pt>
                <c:pt idx="165">
                  <c:v>5.7637729411911718E-4</c:v>
                </c:pt>
                <c:pt idx="166">
                  <c:v>5.7551375707645387E-4</c:v>
                </c:pt>
                <c:pt idx="167">
                  <c:v>5.6887939853281157E-4</c:v>
                </c:pt>
                <c:pt idx="168">
                  <c:v>5.6290310149902459E-4</c:v>
                </c:pt>
                <c:pt idx="169">
                  <c:v>5.6080681640405272E-4</c:v>
                </c:pt>
                <c:pt idx="170">
                  <c:v>5.4345011505500904E-4</c:v>
                </c:pt>
                <c:pt idx="171">
                  <c:v>5.4345011505500904E-4</c:v>
                </c:pt>
                <c:pt idx="172">
                  <c:v>5.4345011505500904E-4</c:v>
                </c:pt>
                <c:pt idx="173">
                  <c:v>5.4319734755963454E-4</c:v>
                </c:pt>
                <c:pt idx="174">
                  <c:v>5.4319734755963454E-4</c:v>
                </c:pt>
                <c:pt idx="175">
                  <c:v>5.3932007803832367E-4</c:v>
                </c:pt>
                <c:pt idx="176">
                  <c:v>5.3494448883565965E-4</c:v>
                </c:pt>
                <c:pt idx="177">
                  <c:v>4.9335431725004849E-4</c:v>
                </c:pt>
                <c:pt idx="178">
                  <c:v>4.9073557982365942E-4</c:v>
                </c:pt>
                <c:pt idx="179">
                  <c:v>4.8136131856121731E-4</c:v>
                </c:pt>
                <c:pt idx="180">
                  <c:v>4.7102380204705772E-4</c:v>
                </c:pt>
                <c:pt idx="181">
                  <c:v>4.7102380204705772E-4</c:v>
                </c:pt>
                <c:pt idx="182">
                  <c:v>4.6535809744608974E-4</c:v>
                </c:pt>
                <c:pt idx="183">
                  <c:v>4.650336231538638E-4</c:v>
                </c:pt>
                <c:pt idx="184">
                  <c:v>4.650336231538638E-4</c:v>
                </c:pt>
                <c:pt idx="185">
                  <c:v>4.6023484489255529E-4</c:v>
                </c:pt>
                <c:pt idx="186">
                  <c:v>4.3760119869201567E-4</c:v>
                </c:pt>
                <c:pt idx="187">
                  <c:v>4.3620940428769719E-4</c:v>
                </c:pt>
                <c:pt idx="188">
                  <c:v>4.3610818535267087E-4</c:v>
                </c:pt>
                <c:pt idx="189">
                  <c:v>4.3324870166519021E-4</c:v>
                </c:pt>
                <c:pt idx="190">
                  <c:v>4.3228297058933788E-4</c:v>
                </c:pt>
                <c:pt idx="191">
                  <c:v>4.3228297058933788E-4</c:v>
                </c:pt>
                <c:pt idx="192">
                  <c:v>4.2647426232793562E-4</c:v>
                </c:pt>
                <c:pt idx="193">
                  <c:v>4.2517359831210406E-4</c:v>
                </c:pt>
                <c:pt idx="194">
                  <c:v>4.1835548159420714E-4</c:v>
                </c:pt>
                <c:pt idx="195">
                  <c:v>4.1276931994643242E-4</c:v>
                </c:pt>
                <c:pt idx="196">
                  <c:v>4.0465921517051284E-4</c:v>
                </c:pt>
                <c:pt idx="197">
                  <c:v>3.9711250443797292E-4</c:v>
                </c:pt>
                <c:pt idx="198">
                  <c:v>3.9711250443797292E-4</c:v>
                </c:pt>
                <c:pt idx="199">
                  <c:v>3.8857525784751054E-4</c:v>
                </c:pt>
                <c:pt idx="200">
                  <c:v>3.8275200883120035E-4</c:v>
                </c:pt>
                <c:pt idx="201">
                  <c:v>3.8168322875173507E-4</c:v>
                </c:pt>
                <c:pt idx="202">
                  <c:v>3.8121060529172255E-4</c:v>
                </c:pt>
                <c:pt idx="203">
                  <c:v>3.7468423351254173E-4</c:v>
                </c:pt>
                <c:pt idx="204">
                  <c:v>3.7001573793753634E-4</c:v>
                </c:pt>
                <c:pt idx="205">
                  <c:v>3.7001573793753634E-4</c:v>
                </c:pt>
                <c:pt idx="206">
                  <c:v>3.6023580882444821E-4</c:v>
                </c:pt>
                <c:pt idx="207">
                  <c:v>3.5874022357583783E-4</c:v>
                </c:pt>
                <c:pt idx="208">
                  <c:v>3.5433790059904508E-4</c:v>
                </c:pt>
                <c:pt idx="209">
                  <c:v>3.4402498678776853E-4</c:v>
                </c:pt>
                <c:pt idx="210">
                  <c:v>3.439744332886937E-4</c:v>
                </c:pt>
                <c:pt idx="211">
                  <c:v>3.439744332886937E-4</c:v>
                </c:pt>
                <c:pt idx="212">
                  <c:v>3.4287495944495367E-4</c:v>
                </c:pt>
                <c:pt idx="213">
                  <c:v>3.2109897495730843E-4</c:v>
                </c:pt>
                <c:pt idx="214">
                  <c:v>3.2109897495730843E-4</c:v>
                </c:pt>
                <c:pt idx="215">
                  <c:v>3.198556967459517E-4</c:v>
                </c:pt>
                <c:pt idx="216">
                  <c:v>3.198556967459517E-4</c:v>
                </c:pt>
                <c:pt idx="217">
                  <c:v>3.1888019873407809E-4</c:v>
                </c:pt>
                <c:pt idx="218">
                  <c:v>3.1532831773618857E-4</c:v>
                </c:pt>
                <c:pt idx="219">
                  <c:v>3.0559352378682484E-4</c:v>
                </c:pt>
                <c:pt idx="220">
                  <c:v>3.0301363507284032E-4</c:v>
                </c:pt>
                <c:pt idx="221">
                  <c:v>3.0301363507284032E-4</c:v>
                </c:pt>
                <c:pt idx="222">
                  <c:v>3.0197290114064378E-4</c:v>
                </c:pt>
                <c:pt idx="223">
                  <c:v>2.9334510396519683E-4</c:v>
                </c:pt>
                <c:pt idx="224">
                  <c:v>2.8101317513440626E-4</c:v>
                </c:pt>
                <c:pt idx="225">
                  <c:v>2.7960530410352306E-4</c:v>
                </c:pt>
                <c:pt idx="226">
                  <c:v>2.7093142623408776E-4</c:v>
                </c:pt>
                <c:pt idx="227">
                  <c:v>2.6676451986497269E-4</c:v>
                </c:pt>
                <c:pt idx="228">
                  <c:v>2.6676451986497269E-4</c:v>
                </c:pt>
                <c:pt idx="229">
                  <c:v>2.6573349894506504E-4</c:v>
                </c:pt>
                <c:pt idx="230">
                  <c:v>2.6573349894506504E-4</c:v>
                </c:pt>
                <c:pt idx="231">
                  <c:v>2.6096495049662155E-4</c:v>
                </c:pt>
                <c:pt idx="232">
                  <c:v>2.5643262405735192E-4</c:v>
                </c:pt>
                <c:pt idx="233">
                  <c:v>2.5302026286979723E-4</c:v>
                </c:pt>
                <c:pt idx="234">
                  <c:v>2.5302026286979723E-4</c:v>
                </c:pt>
                <c:pt idx="235">
                  <c:v>2.5302026286979723E-4</c:v>
                </c:pt>
                <c:pt idx="236">
                  <c:v>2.4738213854416083E-4</c:v>
                </c:pt>
                <c:pt idx="237">
                  <c:v>2.4667715862502425E-4</c:v>
                </c:pt>
                <c:pt idx="238">
                  <c:v>2.3706499795482676E-4</c:v>
                </c:pt>
                <c:pt idx="239">
                  <c:v>2.3646399192277256E-4</c:v>
                </c:pt>
                <c:pt idx="240">
                  <c:v>2.3551190102352886E-4</c:v>
                </c:pt>
                <c:pt idx="241">
                  <c:v>2.2942066964570841E-4</c:v>
                </c:pt>
                <c:pt idx="242">
                  <c:v>2.2368424328281843E-4</c:v>
                </c:pt>
                <c:pt idx="243">
                  <c:v>2.1810470214384859E-4</c:v>
                </c:pt>
                <c:pt idx="244">
                  <c:v>2.1569492938617411E-4</c:v>
                </c:pt>
                <c:pt idx="245">
                  <c:v>2.1524413414550269E-4</c:v>
                </c:pt>
                <c:pt idx="246">
                  <c:v>2.1428869955357436E-4</c:v>
                </c:pt>
                <c:pt idx="247">
                  <c:v>2.1323713116396781E-4</c:v>
                </c:pt>
                <c:pt idx="248">
                  <c:v>2.1323713116396781E-4</c:v>
                </c:pt>
                <c:pt idx="249">
                  <c:v>2.0718509037523524E-4</c:v>
                </c:pt>
                <c:pt idx="250">
                  <c:v>2.067280773153707E-4</c:v>
                </c:pt>
                <c:pt idx="251">
                  <c:v>2.0346258462937379E-4</c:v>
                </c:pt>
                <c:pt idx="252">
                  <c:v>1.9855625221898646E-4</c:v>
                </c:pt>
                <c:pt idx="253">
                  <c:v>1.9855625221898646E-4</c:v>
                </c:pt>
                <c:pt idx="254">
                  <c:v>1.8438546229246228E-4</c:v>
                </c:pt>
                <c:pt idx="255">
                  <c:v>1.8438546229246228E-4</c:v>
                </c:pt>
                <c:pt idx="256">
                  <c:v>1.8438546229246228E-4</c:v>
                </c:pt>
                <c:pt idx="257">
                  <c:v>1.8115003835166964E-4</c:v>
                </c:pt>
                <c:pt idx="258">
                  <c:v>1.8115003835166964E-4</c:v>
                </c:pt>
                <c:pt idx="259">
                  <c:v>1.8016731228475411E-4</c:v>
                </c:pt>
                <c:pt idx="260">
                  <c:v>1.7925975404710134E-4</c:v>
                </c:pt>
                <c:pt idx="261">
                  <c:v>1.7925975404710134E-4</c:v>
                </c:pt>
                <c:pt idx="262">
                  <c:v>1.774090794201282E-4</c:v>
                </c:pt>
                <c:pt idx="263">
                  <c:v>1.774090794201282E-4</c:v>
                </c:pt>
                <c:pt idx="264">
                  <c:v>1.7397663366441435E-4</c:v>
                </c:pt>
                <c:pt idx="265">
                  <c:v>1.7154031947445652E-4</c:v>
                </c:pt>
                <c:pt idx="266">
                  <c:v>1.6741210433539097E-4</c:v>
                </c:pt>
                <c:pt idx="267">
                  <c:v>1.6070039506576597E-4</c:v>
                </c:pt>
                <c:pt idx="268">
                  <c:v>1.5944009936703902E-4</c:v>
                </c:pt>
                <c:pt idx="269">
                  <c:v>1.5538881778142641E-4</c:v>
                </c:pt>
                <c:pt idx="270">
                  <c:v>1.5538881778142641E-4</c:v>
                </c:pt>
                <c:pt idx="271">
                  <c:v>1.4672310548167328E-4</c:v>
                </c:pt>
                <c:pt idx="272">
                  <c:v>1.4672310548167328E-4</c:v>
                </c:pt>
                <c:pt idx="273">
                  <c:v>1.4409432352977929E-4</c:v>
                </c:pt>
                <c:pt idx="274">
                  <c:v>1.4409432352977929E-4</c:v>
                </c:pt>
                <c:pt idx="275">
                  <c:v>1.3945182719806904E-4</c:v>
                </c:pt>
                <c:pt idx="276">
                  <c:v>1.3560645271037508E-4</c:v>
                </c:pt>
                <c:pt idx="277">
                  <c:v>1.2987611313032351E-4</c:v>
                </c:pt>
                <c:pt idx="278">
                  <c:v>1.2834927999046643E-4</c:v>
                </c:pt>
                <c:pt idx="279">
                  <c:v>1.2486714271496487E-4</c:v>
                </c:pt>
                <c:pt idx="280">
                  <c:v>1.2486714271496487E-4</c:v>
                </c:pt>
                <c:pt idx="281">
                  <c:v>1.2333857931251212E-4</c:v>
                </c:pt>
                <c:pt idx="282">
                  <c:v>1.2333857931251212E-4</c:v>
                </c:pt>
                <c:pt idx="283">
                  <c:v>1.2333857931251212E-4</c:v>
                </c:pt>
                <c:pt idx="284">
                  <c:v>1.2187606068636754E-4</c:v>
                </c:pt>
                <c:pt idx="285">
                  <c:v>1.2187606068636754E-4</c:v>
                </c:pt>
                <c:pt idx="286">
                  <c:v>1.1779807842766017E-4</c:v>
                </c:pt>
                <c:pt idx="287">
                  <c:v>1.1779807842766017E-4</c:v>
                </c:pt>
                <c:pt idx="288">
                  <c:v>1.1779807842766017E-4</c:v>
                </c:pt>
                <c:pt idx="289">
                  <c:v>1.1775595051176443E-4</c:v>
                </c:pt>
                <c:pt idx="290">
                  <c:v>1.1499032613578295E-4</c:v>
                </c:pt>
                <c:pt idx="291">
                  <c:v>1.1499032613578295E-4</c:v>
                </c:pt>
                <c:pt idx="292">
                  <c:v>1.1184212164140922E-4</c:v>
                </c:pt>
                <c:pt idx="293">
                  <c:v>1.1072480134876589E-4</c:v>
                </c:pt>
                <c:pt idx="294">
                  <c:v>1.1072480134876589E-4</c:v>
                </c:pt>
                <c:pt idx="295">
                  <c:v>1.1001366856325694E-4</c:v>
                </c:pt>
                <c:pt idx="296">
                  <c:v>1.0943989991394591E-4</c:v>
                </c:pt>
                <c:pt idx="297">
                  <c:v>1.0873539604025899E-4</c:v>
                </c:pt>
                <c:pt idx="298">
                  <c:v>1.0663323376399633E-4</c:v>
                </c:pt>
                <c:pt idx="299">
                  <c:v>1.066185655819839E-4</c:v>
                </c:pt>
                <c:pt idx="300">
                  <c:v>1.066185655819839E-4</c:v>
                </c:pt>
                <c:pt idx="301">
                  <c:v>1.0649855360743079E-4</c:v>
                </c:pt>
                <c:pt idx="302">
                  <c:v>1.0629339957802602E-4</c:v>
                </c:pt>
                <c:pt idx="303">
                  <c:v>1.0484527843717874E-4</c:v>
                </c:pt>
                <c:pt idx="304">
                  <c:v>1.0310386136322707E-4</c:v>
                </c:pt>
                <c:pt idx="305">
                  <c:v>1.0310386136322707E-4</c:v>
                </c:pt>
                <c:pt idx="306">
                  <c:v>1.0109136372187774E-4</c:v>
                </c:pt>
                <c:pt idx="307">
                  <c:v>9.939239197281262E-5</c:v>
                </c:pt>
                <c:pt idx="308">
                  <c:v>9.939239197281262E-5</c:v>
                </c:pt>
                <c:pt idx="309">
                  <c:v>9.939239197281262E-5</c:v>
                </c:pt>
                <c:pt idx="310">
                  <c:v>9.9063794228825865E-5</c:v>
                </c:pt>
                <c:pt idx="311">
                  <c:v>9.2764005233130303E-5</c:v>
                </c:pt>
                <c:pt idx="312">
                  <c:v>9.2764005233130303E-5</c:v>
                </c:pt>
                <c:pt idx="313">
                  <c:v>8.9629877023550671E-5</c:v>
                </c:pt>
                <c:pt idx="314">
                  <c:v>8.9629877023550671E-5</c:v>
                </c:pt>
                <c:pt idx="315">
                  <c:v>8.9629877023550671E-5</c:v>
                </c:pt>
                <c:pt idx="316">
                  <c:v>8.8583434168959481E-5</c:v>
                </c:pt>
                <c:pt idx="317">
                  <c:v>8.8583434168959481E-5</c:v>
                </c:pt>
                <c:pt idx="318">
                  <c:v>8.8462100294550667E-5</c:v>
                </c:pt>
                <c:pt idx="319">
                  <c:v>8.8462100294550667E-5</c:v>
                </c:pt>
                <c:pt idx="320">
                  <c:v>8.6089497356660341E-5</c:v>
                </c:pt>
                <c:pt idx="321">
                  <c:v>8.1314450677189918E-5</c:v>
                </c:pt>
                <c:pt idx="322">
                  <c:v>7.904039580358201E-5</c:v>
                </c:pt>
                <c:pt idx="323">
                  <c:v>7.8477052254722279E-5</c:v>
                </c:pt>
                <c:pt idx="324">
                  <c:v>7.7663169212724987E-5</c:v>
                </c:pt>
                <c:pt idx="325">
                  <c:v>7.7071457711094281E-5</c:v>
                </c:pt>
                <c:pt idx="326">
                  <c:v>7.6733117760172909E-5</c:v>
                </c:pt>
                <c:pt idx="327">
                  <c:v>7.4920285628978918E-5</c:v>
                </c:pt>
                <c:pt idx="328">
                  <c:v>7.3342445708837951E-5</c:v>
                </c:pt>
                <c:pt idx="329">
                  <c:v>7.2426313007951265E-5</c:v>
                </c:pt>
                <c:pt idx="330">
                  <c:v>7.2426313007951265E-5</c:v>
                </c:pt>
                <c:pt idx="331">
                  <c:v>7.0306422841272603E-5</c:v>
                </c:pt>
                <c:pt idx="332">
                  <c:v>6.5298269638392557E-5</c:v>
                </c:pt>
                <c:pt idx="333">
                  <c:v>5.8650484510045233E-5</c:v>
                </c:pt>
                <c:pt idx="334">
                  <c:v>5.5536295021779892E-5</c:v>
                </c:pt>
                <c:pt idx="335">
                  <c:v>5.5536295021779892E-5</c:v>
                </c:pt>
                <c:pt idx="336">
                  <c:v>5.3316616881998163E-5</c:v>
                </c:pt>
                <c:pt idx="337">
                  <c:v>5.3316616881998163E-5</c:v>
                </c:pt>
                <c:pt idx="338">
                  <c:v>5.3316616881998163E-5</c:v>
                </c:pt>
                <c:pt idx="339">
                  <c:v>5.3316616881998163E-5</c:v>
                </c:pt>
                <c:pt idx="340">
                  <c:v>5.3146699789013008E-5</c:v>
                </c:pt>
                <c:pt idx="341">
                  <c:v>5.2318034836481528E-5</c:v>
                </c:pt>
                <c:pt idx="342">
                  <c:v>5.2097603507639106E-5</c:v>
                </c:pt>
                <c:pt idx="343">
                  <c:v>5.2097603507639106E-5</c:v>
                </c:pt>
                <c:pt idx="344">
                  <c:v>5.2097603507639106E-5</c:v>
                </c:pt>
                <c:pt idx="345">
                  <c:v>5.0302837975304917E-5</c:v>
                </c:pt>
                <c:pt idx="346">
                  <c:v>4.9946857085985943E-5</c:v>
                </c:pt>
                <c:pt idx="347">
                  <c:v>4.9611450417592543E-5</c:v>
                </c:pt>
                <c:pt idx="348">
                  <c:v>4.9476427708832176E-5</c:v>
                </c:pt>
                <c:pt idx="349">
                  <c:v>4.9476427708832176E-5</c:v>
                </c:pt>
                <c:pt idx="350">
                  <c:v>4.9313703831102484E-5</c:v>
                </c:pt>
                <c:pt idx="351">
                  <c:v>4.4914339034435919E-5</c:v>
                </c:pt>
                <c:pt idx="352">
                  <c:v>4.4766538625463389E-5</c:v>
                </c:pt>
                <c:pt idx="353">
                  <c:v>4.1223850820614613E-5</c:v>
                </c:pt>
                <c:pt idx="354">
                  <c:v>4.1223850820614613E-5</c:v>
                </c:pt>
                <c:pt idx="355">
                  <c:v>4.1223850820614613E-5</c:v>
                </c:pt>
                <c:pt idx="356">
                  <c:v>3.9461424593342162E-5</c:v>
                </c:pt>
                <c:pt idx="357">
                  <c:v>3.6908267116255303E-5</c:v>
                </c:pt>
                <c:pt idx="358">
                  <c:v>3.6213156503975632E-5</c:v>
                </c:pt>
                <c:pt idx="359">
                  <c:v>3.4878689890987688E-5</c:v>
                </c:pt>
                <c:pt idx="360">
                  <c:v>3.443579894266414E-5</c:v>
                </c:pt>
                <c:pt idx="361">
                  <c:v>3.287580255406832E-5</c:v>
                </c:pt>
                <c:pt idx="362">
                  <c:v>3.287580255406832E-5</c:v>
                </c:pt>
                <c:pt idx="363">
                  <c:v>2.9942892689623948E-5</c:v>
                </c:pt>
                <c:pt idx="364">
                  <c:v>2.9942892689623948E-5</c:v>
                </c:pt>
                <c:pt idx="365">
                  <c:v>2.8549051413251702E-5</c:v>
                </c:pt>
                <c:pt idx="366">
                  <c:v>2.7947659405232012E-5</c:v>
                </c:pt>
                <c:pt idx="367">
                  <c:v>2.7947659405232012E-5</c:v>
                </c:pt>
                <c:pt idx="368">
                  <c:v>2.7947659405232012E-5</c:v>
                </c:pt>
                <c:pt idx="369">
                  <c:v>2.7768147510889946E-5</c:v>
                </c:pt>
                <c:pt idx="370">
                  <c:v>2.7768147510889946E-5</c:v>
                </c:pt>
                <c:pt idx="371">
                  <c:v>2.7768147510889946E-5</c:v>
                </c:pt>
                <c:pt idx="372">
                  <c:v>2.6159017418240764E-5</c:v>
                </c:pt>
                <c:pt idx="373">
                  <c:v>2.4738213854416088E-5</c:v>
                </c:pt>
                <c:pt idx="374">
                  <c:v>2.4738213854416088E-5</c:v>
                </c:pt>
                <c:pt idx="375">
                  <c:v>2.4105059259864892E-5</c:v>
                </c:pt>
                <c:pt idx="376">
                  <c:v>2.2671148429141994E-5</c:v>
                </c:pt>
                <c:pt idx="377">
                  <c:v>1.9183279440043227E-5</c:v>
                </c:pt>
                <c:pt idx="378">
                  <c:v>1.8106578251987816E-5</c:v>
                </c:pt>
                <c:pt idx="379">
                  <c:v>1.6537150139197517E-5</c:v>
                </c:pt>
                <c:pt idx="380">
                  <c:v>1.643790127703416E-5</c:v>
                </c:pt>
                <c:pt idx="381">
                  <c:v>1.643790127703416E-5</c:v>
                </c:pt>
                <c:pt idx="382">
                  <c:v>1.643790127703416E-5</c:v>
                </c:pt>
                <c:pt idx="383">
                  <c:v>1.643790127703416E-5</c:v>
                </c:pt>
                <c:pt idx="384">
                  <c:v>1.4971446344811974E-5</c:v>
                </c:pt>
                <c:pt idx="385">
                  <c:v>1.4971446344811974E-5</c:v>
                </c:pt>
                <c:pt idx="386">
                  <c:v>1.4971446344811974E-5</c:v>
                </c:pt>
                <c:pt idx="387">
                  <c:v>1.4971446344811974E-5</c:v>
                </c:pt>
                <c:pt idx="388">
                  <c:v>1.4274525706625851E-5</c:v>
                </c:pt>
                <c:pt idx="389">
                  <c:v>1.3961191327847285E-5</c:v>
                </c:pt>
                <c:pt idx="390">
                  <c:v>1.3774319577065654E-5</c:v>
                </c:pt>
                <c:pt idx="391">
                  <c:v>1.3153808197780721E-5</c:v>
                </c:pt>
                <c:pt idx="392">
                  <c:v>1.2924844596812153E-5</c:v>
                </c:pt>
                <c:pt idx="393">
                  <c:v>8.1871391751775553E-6</c:v>
                </c:pt>
                <c:pt idx="394">
                  <c:v>8.1871391751775553E-6</c:v>
                </c:pt>
                <c:pt idx="395">
                  <c:v>7.7049120858167645E-6</c:v>
                </c:pt>
                <c:pt idx="396">
                  <c:v>5.4580927834517033E-6</c:v>
                </c:pt>
              </c:numCache>
            </c:numRef>
          </c:val>
          <c:extLst>
            <c:ext xmlns:c16="http://schemas.microsoft.com/office/drawing/2014/chart" uri="{C3380CC4-5D6E-409C-BE32-E72D297353CC}">
              <c16:uniqueId val="{00000001-27FE-4DA9-B9FC-D80228CB2E5A}"/>
            </c:ext>
          </c:extLst>
        </c:ser>
        <c:dLbls>
          <c:showLegendKey val="0"/>
          <c:showVal val="0"/>
          <c:showCatName val="0"/>
          <c:showSerName val="0"/>
          <c:showPercent val="0"/>
          <c:showBubbleSize val="0"/>
        </c:dLbls>
        <c:gapWidth val="247"/>
        <c:axId val="1695768591"/>
        <c:axId val="1612087583"/>
      </c:barChart>
      <c:lineChart>
        <c:grouping val="standard"/>
        <c:varyColors val="0"/>
        <c:ser>
          <c:idx val="2"/>
          <c:order val="2"/>
          <c:tx>
            <c:strRef>
              <c:f>'Curva ABC'!$E$16</c:f>
              <c:strCache>
                <c:ptCount val="1"/>
                <c:pt idx="0">
                  <c:v>% acumulado</c:v>
                </c:pt>
              </c:strCache>
            </c:strRef>
          </c:tx>
          <c:spPr>
            <a:ln w="31750" cap="rnd">
              <a:solidFill>
                <a:schemeClr val="accent3"/>
              </a:solidFill>
              <a:round/>
            </a:ln>
            <a:effectLst>
              <a:outerShdw blurRad="40000" dist="23000" dir="5400000" rotWithShape="0">
                <a:srgbClr val="000000">
                  <a:alpha val="35000"/>
                </a:srgbClr>
              </a:outerShdw>
            </a:effectLst>
          </c:spPr>
          <c:marker>
            <c:symbol val="none"/>
          </c:marker>
          <c:cat>
            <c:strRef>
              <c:f>'Curva ABC'!$A$17:$A$413</c:f>
              <c:strCache>
                <c:ptCount val="397"/>
                <c:pt idx="0">
                  <c:v>9.34</c:v>
                </c:pt>
                <c:pt idx="1">
                  <c:v>1.2</c:v>
                </c:pt>
                <c:pt idx="2">
                  <c:v>1.3</c:v>
                </c:pt>
                <c:pt idx="3">
                  <c:v>1.1</c:v>
                </c:pt>
                <c:pt idx="4">
                  <c:v>4.19</c:v>
                </c:pt>
                <c:pt idx="5">
                  <c:v>6.9</c:v>
                </c:pt>
                <c:pt idx="6">
                  <c:v>4.10</c:v>
                </c:pt>
                <c:pt idx="7">
                  <c:v>7.20</c:v>
                </c:pt>
                <c:pt idx="8">
                  <c:v>9.15</c:v>
                </c:pt>
                <c:pt idx="9">
                  <c:v>7.48</c:v>
                </c:pt>
                <c:pt idx="10">
                  <c:v>6.24</c:v>
                </c:pt>
                <c:pt idx="11">
                  <c:v>4.38</c:v>
                </c:pt>
                <c:pt idx="12">
                  <c:v>7.28</c:v>
                </c:pt>
                <c:pt idx="13">
                  <c:v>7.18</c:v>
                </c:pt>
                <c:pt idx="14">
                  <c:v>2.8</c:v>
                </c:pt>
                <c:pt idx="15">
                  <c:v>7.24</c:v>
                </c:pt>
                <c:pt idx="16">
                  <c:v>7.1</c:v>
                </c:pt>
                <c:pt idx="17">
                  <c:v>2.20</c:v>
                </c:pt>
                <c:pt idx="18">
                  <c:v>3.21</c:v>
                </c:pt>
                <c:pt idx="19">
                  <c:v>6.15</c:v>
                </c:pt>
                <c:pt idx="20">
                  <c:v>3.22</c:v>
                </c:pt>
                <c:pt idx="21">
                  <c:v>4.14</c:v>
                </c:pt>
                <c:pt idx="22">
                  <c:v>4.15</c:v>
                </c:pt>
                <c:pt idx="23">
                  <c:v>5.23</c:v>
                </c:pt>
                <c:pt idx="24">
                  <c:v>4.17</c:v>
                </c:pt>
                <c:pt idx="25">
                  <c:v>9.14</c:v>
                </c:pt>
                <c:pt idx="26">
                  <c:v>8.3</c:v>
                </c:pt>
                <c:pt idx="27">
                  <c:v>3.16</c:v>
                </c:pt>
                <c:pt idx="28">
                  <c:v>2.12</c:v>
                </c:pt>
                <c:pt idx="29">
                  <c:v>7.21</c:v>
                </c:pt>
                <c:pt idx="30">
                  <c:v>9.33</c:v>
                </c:pt>
                <c:pt idx="31">
                  <c:v>7.88</c:v>
                </c:pt>
                <c:pt idx="32">
                  <c:v>7.26</c:v>
                </c:pt>
                <c:pt idx="33">
                  <c:v>5.7</c:v>
                </c:pt>
                <c:pt idx="34">
                  <c:v>4.77</c:v>
                </c:pt>
                <c:pt idx="35">
                  <c:v>4.11</c:v>
                </c:pt>
                <c:pt idx="36">
                  <c:v>3.18</c:v>
                </c:pt>
                <c:pt idx="37">
                  <c:v>6.44</c:v>
                </c:pt>
                <c:pt idx="38">
                  <c:v>8.15</c:v>
                </c:pt>
                <c:pt idx="39">
                  <c:v>6.10</c:v>
                </c:pt>
                <c:pt idx="40">
                  <c:v>3.28</c:v>
                </c:pt>
                <c:pt idx="41">
                  <c:v>7.67</c:v>
                </c:pt>
                <c:pt idx="42">
                  <c:v>4.55</c:v>
                </c:pt>
                <c:pt idx="43">
                  <c:v>7.19</c:v>
                </c:pt>
                <c:pt idx="44">
                  <c:v>5.8</c:v>
                </c:pt>
                <c:pt idx="45">
                  <c:v>10.6</c:v>
                </c:pt>
                <c:pt idx="46">
                  <c:v>7.36</c:v>
                </c:pt>
                <c:pt idx="47">
                  <c:v>7.17</c:v>
                </c:pt>
                <c:pt idx="48">
                  <c:v>9.17</c:v>
                </c:pt>
                <c:pt idx="49">
                  <c:v>4.39</c:v>
                </c:pt>
                <c:pt idx="50">
                  <c:v>9.16</c:v>
                </c:pt>
                <c:pt idx="51">
                  <c:v>10.7</c:v>
                </c:pt>
                <c:pt idx="52">
                  <c:v>8.4</c:v>
                </c:pt>
                <c:pt idx="53">
                  <c:v>7.29</c:v>
                </c:pt>
                <c:pt idx="54">
                  <c:v>4.20</c:v>
                </c:pt>
                <c:pt idx="55">
                  <c:v>9.21</c:v>
                </c:pt>
                <c:pt idx="56">
                  <c:v>5.13</c:v>
                </c:pt>
                <c:pt idx="57">
                  <c:v>3.27</c:v>
                </c:pt>
                <c:pt idx="58">
                  <c:v>8.9</c:v>
                </c:pt>
                <c:pt idx="59">
                  <c:v>5.12</c:v>
                </c:pt>
                <c:pt idx="60">
                  <c:v>7.73</c:v>
                </c:pt>
                <c:pt idx="61">
                  <c:v>9.19</c:v>
                </c:pt>
                <c:pt idx="62">
                  <c:v>3.26</c:v>
                </c:pt>
                <c:pt idx="63">
                  <c:v>7.89</c:v>
                </c:pt>
                <c:pt idx="64">
                  <c:v>5.24</c:v>
                </c:pt>
                <c:pt idx="65">
                  <c:v>3.60</c:v>
                </c:pt>
                <c:pt idx="66">
                  <c:v>7.4</c:v>
                </c:pt>
                <c:pt idx="67">
                  <c:v>7.47</c:v>
                </c:pt>
                <c:pt idx="68">
                  <c:v>9.23</c:v>
                </c:pt>
                <c:pt idx="69">
                  <c:v>6.23</c:v>
                </c:pt>
                <c:pt idx="70">
                  <c:v>4.12</c:v>
                </c:pt>
                <c:pt idx="71">
                  <c:v>10.11</c:v>
                </c:pt>
                <c:pt idx="72">
                  <c:v>4.26</c:v>
                </c:pt>
                <c:pt idx="73">
                  <c:v>2.10</c:v>
                </c:pt>
                <c:pt idx="74">
                  <c:v>3.25</c:v>
                </c:pt>
                <c:pt idx="75">
                  <c:v>3.42</c:v>
                </c:pt>
                <c:pt idx="76">
                  <c:v>7.49</c:v>
                </c:pt>
                <c:pt idx="77">
                  <c:v>5.11</c:v>
                </c:pt>
                <c:pt idx="78">
                  <c:v>10.13</c:v>
                </c:pt>
                <c:pt idx="79">
                  <c:v>4.37</c:v>
                </c:pt>
                <c:pt idx="80">
                  <c:v>7.22</c:v>
                </c:pt>
                <c:pt idx="81">
                  <c:v>4.76</c:v>
                </c:pt>
                <c:pt idx="82">
                  <c:v>10.20</c:v>
                </c:pt>
                <c:pt idx="83">
                  <c:v>4.18</c:v>
                </c:pt>
                <c:pt idx="84">
                  <c:v>3.57</c:v>
                </c:pt>
                <c:pt idx="85">
                  <c:v>7.50</c:v>
                </c:pt>
                <c:pt idx="86">
                  <c:v>2.19</c:v>
                </c:pt>
                <c:pt idx="87">
                  <c:v>4.4</c:v>
                </c:pt>
                <c:pt idx="88">
                  <c:v>10.8</c:v>
                </c:pt>
                <c:pt idx="89">
                  <c:v>7.54</c:v>
                </c:pt>
                <c:pt idx="90">
                  <c:v>4.42</c:v>
                </c:pt>
                <c:pt idx="91">
                  <c:v>8.7</c:v>
                </c:pt>
                <c:pt idx="92">
                  <c:v>7.37</c:v>
                </c:pt>
                <c:pt idx="93">
                  <c:v>4.61</c:v>
                </c:pt>
                <c:pt idx="94">
                  <c:v>7.27</c:v>
                </c:pt>
                <c:pt idx="95">
                  <c:v>7.15</c:v>
                </c:pt>
                <c:pt idx="96">
                  <c:v>7.3</c:v>
                </c:pt>
                <c:pt idx="97">
                  <c:v>6.45</c:v>
                </c:pt>
                <c:pt idx="98">
                  <c:v>7.56</c:v>
                </c:pt>
                <c:pt idx="99">
                  <c:v>4.44</c:v>
                </c:pt>
                <c:pt idx="100">
                  <c:v>2.9</c:v>
                </c:pt>
                <c:pt idx="101">
                  <c:v>4.78</c:v>
                </c:pt>
                <c:pt idx="102">
                  <c:v>2.13</c:v>
                </c:pt>
                <c:pt idx="103">
                  <c:v>9.22</c:v>
                </c:pt>
                <c:pt idx="104">
                  <c:v>5.25</c:v>
                </c:pt>
                <c:pt idx="105">
                  <c:v>7.34</c:v>
                </c:pt>
                <c:pt idx="106">
                  <c:v>3.40</c:v>
                </c:pt>
                <c:pt idx="107">
                  <c:v>10.9</c:v>
                </c:pt>
                <c:pt idx="108">
                  <c:v>5.22</c:v>
                </c:pt>
                <c:pt idx="109">
                  <c:v>6.16</c:v>
                </c:pt>
                <c:pt idx="110">
                  <c:v>7.59</c:v>
                </c:pt>
                <c:pt idx="111">
                  <c:v>4.47</c:v>
                </c:pt>
                <c:pt idx="112">
                  <c:v>7.30</c:v>
                </c:pt>
                <c:pt idx="113">
                  <c:v>4.21</c:v>
                </c:pt>
                <c:pt idx="114">
                  <c:v>7.81</c:v>
                </c:pt>
                <c:pt idx="115">
                  <c:v>4.69</c:v>
                </c:pt>
                <c:pt idx="116">
                  <c:v>7.75</c:v>
                </c:pt>
                <c:pt idx="117">
                  <c:v>4.63</c:v>
                </c:pt>
                <c:pt idx="118">
                  <c:v>3.17</c:v>
                </c:pt>
                <c:pt idx="119">
                  <c:v>6.6</c:v>
                </c:pt>
                <c:pt idx="120">
                  <c:v>3.44</c:v>
                </c:pt>
                <c:pt idx="121">
                  <c:v>6.46</c:v>
                </c:pt>
                <c:pt idx="122">
                  <c:v>7.90</c:v>
                </c:pt>
                <c:pt idx="123">
                  <c:v>7.7</c:v>
                </c:pt>
                <c:pt idx="124">
                  <c:v>8.5</c:v>
                </c:pt>
                <c:pt idx="125">
                  <c:v>4.13</c:v>
                </c:pt>
                <c:pt idx="126">
                  <c:v>4.27</c:v>
                </c:pt>
                <c:pt idx="127">
                  <c:v>10.17</c:v>
                </c:pt>
                <c:pt idx="128">
                  <c:v>6.11</c:v>
                </c:pt>
                <c:pt idx="129">
                  <c:v>7.83</c:v>
                </c:pt>
                <c:pt idx="130">
                  <c:v>4.71</c:v>
                </c:pt>
                <c:pt idx="131">
                  <c:v>3.46</c:v>
                </c:pt>
                <c:pt idx="132">
                  <c:v>4.7</c:v>
                </c:pt>
                <c:pt idx="133">
                  <c:v>7.31</c:v>
                </c:pt>
                <c:pt idx="134">
                  <c:v>3.41</c:v>
                </c:pt>
                <c:pt idx="135">
                  <c:v>7.52</c:v>
                </c:pt>
                <c:pt idx="136">
                  <c:v>3.52</c:v>
                </c:pt>
                <c:pt idx="137">
                  <c:v>3.29</c:v>
                </c:pt>
                <c:pt idx="138">
                  <c:v>7.9</c:v>
                </c:pt>
                <c:pt idx="139">
                  <c:v>9.13</c:v>
                </c:pt>
                <c:pt idx="140">
                  <c:v>6.41</c:v>
                </c:pt>
                <c:pt idx="141">
                  <c:v>3.19</c:v>
                </c:pt>
                <c:pt idx="142">
                  <c:v>6.12</c:v>
                </c:pt>
                <c:pt idx="143">
                  <c:v>2.11</c:v>
                </c:pt>
                <c:pt idx="144">
                  <c:v>7.46</c:v>
                </c:pt>
                <c:pt idx="145">
                  <c:v>5.6</c:v>
                </c:pt>
                <c:pt idx="146">
                  <c:v>6.30</c:v>
                </c:pt>
                <c:pt idx="147">
                  <c:v>6.36</c:v>
                </c:pt>
                <c:pt idx="148">
                  <c:v>6.27</c:v>
                </c:pt>
                <c:pt idx="149">
                  <c:v>8.12</c:v>
                </c:pt>
                <c:pt idx="150">
                  <c:v>3.61</c:v>
                </c:pt>
                <c:pt idx="151">
                  <c:v>3.8</c:v>
                </c:pt>
                <c:pt idx="152">
                  <c:v>2.2</c:v>
                </c:pt>
                <c:pt idx="153">
                  <c:v>3.23</c:v>
                </c:pt>
                <c:pt idx="154">
                  <c:v>9.20</c:v>
                </c:pt>
                <c:pt idx="155">
                  <c:v>9.18</c:v>
                </c:pt>
                <c:pt idx="156">
                  <c:v>7.23</c:v>
                </c:pt>
                <c:pt idx="157">
                  <c:v>3.45</c:v>
                </c:pt>
                <c:pt idx="158">
                  <c:v>3.4</c:v>
                </c:pt>
                <c:pt idx="159">
                  <c:v>5.9</c:v>
                </c:pt>
                <c:pt idx="160">
                  <c:v>7.55</c:v>
                </c:pt>
                <c:pt idx="161">
                  <c:v>4.43</c:v>
                </c:pt>
                <c:pt idx="162">
                  <c:v>3.50</c:v>
                </c:pt>
                <c:pt idx="163">
                  <c:v>9.11</c:v>
                </c:pt>
                <c:pt idx="164">
                  <c:v>7.25</c:v>
                </c:pt>
                <c:pt idx="165">
                  <c:v>3.51</c:v>
                </c:pt>
                <c:pt idx="166">
                  <c:v>3.6</c:v>
                </c:pt>
                <c:pt idx="167">
                  <c:v>7.6</c:v>
                </c:pt>
                <c:pt idx="168">
                  <c:v>7.51</c:v>
                </c:pt>
                <c:pt idx="169">
                  <c:v>4.40</c:v>
                </c:pt>
                <c:pt idx="170">
                  <c:v>7.53</c:v>
                </c:pt>
                <c:pt idx="171">
                  <c:v>6.26</c:v>
                </c:pt>
                <c:pt idx="172">
                  <c:v>4.41</c:v>
                </c:pt>
                <c:pt idx="173">
                  <c:v>7.77</c:v>
                </c:pt>
                <c:pt idx="174">
                  <c:v>4.65</c:v>
                </c:pt>
                <c:pt idx="175">
                  <c:v>3.54</c:v>
                </c:pt>
                <c:pt idx="176">
                  <c:v>7.35</c:v>
                </c:pt>
                <c:pt idx="177">
                  <c:v>7.40</c:v>
                </c:pt>
                <c:pt idx="178">
                  <c:v>3.20</c:v>
                </c:pt>
                <c:pt idx="179">
                  <c:v>7.33</c:v>
                </c:pt>
                <c:pt idx="180">
                  <c:v>6.40</c:v>
                </c:pt>
                <c:pt idx="181">
                  <c:v>8.13</c:v>
                </c:pt>
                <c:pt idx="182">
                  <c:v>9.12</c:v>
                </c:pt>
                <c:pt idx="183">
                  <c:v>8.17</c:v>
                </c:pt>
                <c:pt idx="184">
                  <c:v>2.23</c:v>
                </c:pt>
                <c:pt idx="185">
                  <c:v>8.8</c:v>
                </c:pt>
                <c:pt idx="186">
                  <c:v>4.23</c:v>
                </c:pt>
                <c:pt idx="187">
                  <c:v>10.10</c:v>
                </c:pt>
                <c:pt idx="188">
                  <c:v>4.3</c:v>
                </c:pt>
                <c:pt idx="189">
                  <c:v>6.22</c:v>
                </c:pt>
                <c:pt idx="190">
                  <c:v>7.66</c:v>
                </c:pt>
                <c:pt idx="191">
                  <c:v>4.54</c:v>
                </c:pt>
                <c:pt idx="192">
                  <c:v>7.39</c:v>
                </c:pt>
                <c:pt idx="193">
                  <c:v>3.1</c:v>
                </c:pt>
                <c:pt idx="194">
                  <c:v>4.62</c:v>
                </c:pt>
                <c:pt idx="195">
                  <c:v>6.38</c:v>
                </c:pt>
                <c:pt idx="196">
                  <c:v>3.24</c:v>
                </c:pt>
                <c:pt idx="197">
                  <c:v>7.38</c:v>
                </c:pt>
                <c:pt idx="198">
                  <c:v>5.14</c:v>
                </c:pt>
                <c:pt idx="199">
                  <c:v>6.17</c:v>
                </c:pt>
                <c:pt idx="200">
                  <c:v>3.30</c:v>
                </c:pt>
                <c:pt idx="201">
                  <c:v>8.6</c:v>
                </c:pt>
                <c:pt idx="202">
                  <c:v>3.53</c:v>
                </c:pt>
                <c:pt idx="203">
                  <c:v>3.14</c:v>
                </c:pt>
                <c:pt idx="204">
                  <c:v>4.30</c:v>
                </c:pt>
                <c:pt idx="205">
                  <c:v>2.15</c:v>
                </c:pt>
                <c:pt idx="206">
                  <c:v>6.35</c:v>
                </c:pt>
                <c:pt idx="207">
                  <c:v>7.5</c:v>
                </c:pt>
                <c:pt idx="208">
                  <c:v>7.2</c:v>
                </c:pt>
                <c:pt idx="209">
                  <c:v>3.59</c:v>
                </c:pt>
                <c:pt idx="210">
                  <c:v>7.70</c:v>
                </c:pt>
                <c:pt idx="211">
                  <c:v>4.58</c:v>
                </c:pt>
                <c:pt idx="212">
                  <c:v>10.12</c:v>
                </c:pt>
                <c:pt idx="213">
                  <c:v>7.71</c:v>
                </c:pt>
                <c:pt idx="214">
                  <c:v>4.59</c:v>
                </c:pt>
                <c:pt idx="215">
                  <c:v>4.29</c:v>
                </c:pt>
                <c:pt idx="216">
                  <c:v>2.14</c:v>
                </c:pt>
                <c:pt idx="217">
                  <c:v>6.1</c:v>
                </c:pt>
                <c:pt idx="218">
                  <c:v>3.56</c:v>
                </c:pt>
                <c:pt idx="219">
                  <c:v>9.3</c:v>
                </c:pt>
                <c:pt idx="220">
                  <c:v>3.39</c:v>
                </c:pt>
                <c:pt idx="221">
                  <c:v>2.18</c:v>
                </c:pt>
                <c:pt idx="222">
                  <c:v>3.43</c:v>
                </c:pt>
                <c:pt idx="223">
                  <c:v>3.58</c:v>
                </c:pt>
                <c:pt idx="224">
                  <c:v>3.2</c:v>
                </c:pt>
                <c:pt idx="225">
                  <c:v>3.15</c:v>
                </c:pt>
                <c:pt idx="226">
                  <c:v>10.21</c:v>
                </c:pt>
                <c:pt idx="227">
                  <c:v>7.85</c:v>
                </c:pt>
                <c:pt idx="228">
                  <c:v>4.73</c:v>
                </c:pt>
                <c:pt idx="229">
                  <c:v>4.5</c:v>
                </c:pt>
                <c:pt idx="230">
                  <c:v>4.1</c:v>
                </c:pt>
                <c:pt idx="231">
                  <c:v>7.13</c:v>
                </c:pt>
                <c:pt idx="232">
                  <c:v>4.24</c:v>
                </c:pt>
                <c:pt idx="233">
                  <c:v>7.68</c:v>
                </c:pt>
                <c:pt idx="234">
                  <c:v>6.37</c:v>
                </c:pt>
                <c:pt idx="235">
                  <c:v>4.56</c:v>
                </c:pt>
                <c:pt idx="236">
                  <c:v>4.9</c:v>
                </c:pt>
                <c:pt idx="237">
                  <c:v>3.33</c:v>
                </c:pt>
                <c:pt idx="238">
                  <c:v>8.16</c:v>
                </c:pt>
                <c:pt idx="239">
                  <c:v>6.14</c:v>
                </c:pt>
                <c:pt idx="240">
                  <c:v>2.21</c:v>
                </c:pt>
                <c:pt idx="241">
                  <c:v>3.55</c:v>
                </c:pt>
                <c:pt idx="242">
                  <c:v>4.8</c:v>
                </c:pt>
                <c:pt idx="243">
                  <c:v>5.10</c:v>
                </c:pt>
                <c:pt idx="244">
                  <c:v>6.25</c:v>
                </c:pt>
                <c:pt idx="245">
                  <c:v>3.5</c:v>
                </c:pt>
                <c:pt idx="246">
                  <c:v>9.35</c:v>
                </c:pt>
                <c:pt idx="247">
                  <c:v>9.24</c:v>
                </c:pt>
                <c:pt idx="248">
                  <c:v>3.32</c:v>
                </c:pt>
                <c:pt idx="249">
                  <c:v>3.48</c:v>
                </c:pt>
                <c:pt idx="250">
                  <c:v>7.32</c:v>
                </c:pt>
                <c:pt idx="251">
                  <c:v>3.3</c:v>
                </c:pt>
                <c:pt idx="252">
                  <c:v>4.28</c:v>
                </c:pt>
                <c:pt idx="253">
                  <c:v>3.31</c:v>
                </c:pt>
                <c:pt idx="254">
                  <c:v>7.65</c:v>
                </c:pt>
                <c:pt idx="255">
                  <c:v>6.34</c:v>
                </c:pt>
                <c:pt idx="256">
                  <c:v>4.53</c:v>
                </c:pt>
                <c:pt idx="257">
                  <c:v>8.10</c:v>
                </c:pt>
                <c:pt idx="258">
                  <c:v>10.15</c:v>
                </c:pt>
                <c:pt idx="259">
                  <c:v>4.6</c:v>
                </c:pt>
                <c:pt idx="260">
                  <c:v>7.45</c:v>
                </c:pt>
                <c:pt idx="261">
                  <c:v>5.21</c:v>
                </c:pt>
                <c:pt idx="262">
                  <c:v>7.76</c:v>
                </c:pt>
                <c:pt idx="263">
                  <c:v>4.64</c:v>
                </c:pt>
                <c:pt idx="264">
                  <c:v>3.7</c:v>
                </c:pt>
                <c:pt idx="265">
                  <c:v>4.22</c:v>
                </c:pt>
                <c:pt idx="266">
                  <c:v>9.2</c:v>
                </c:pt>
                <c:pt idx="267">
                  <c:v>9.10</c:v>
                </c:pt>
                <c:pt idx="268">
                  <c:v>4.2</c:v>
                </c:pt>
                <c:pt idx="269">
                  <c:v>7.61</c:v>
                </c:pt>
                <c:pt idx="270">
                  <c:v>4.49</c:v>
                </c:pt>
                <c:pt idx="271">
                  <c:v>7.80</c:v>
                </c:pt>
                <c:pt idx="272">
                  <c:v>4.68</c:v>
                </c:pt>
                <c:pt idx="273">
                  <c:v>8.11</c:v>
                </c:pt>
                <c:pt idx="274">
                  <c:v>10.16</c:v>
                </c:pt>
                <c:pt idx="275">
                  <c:v>7.74</c:v>
                </c:pt>
                <c:pt idx="276">
                  <c:v>6.4</c:v>
                </c:pt>
                <c:pt idx="277">
                  <c:v>9.31</c:v>
                </c:pt>
                <c:pt idx="278">
                  <c:v>10.22</c:v>
                </c:pt>
                <c:pt idx="279">
                  <c:v>7.60</c:v>
                </c:pt>
                <c:pt idx="280">
                  <c:v>4.48</c:v>
                </c:pt>
                <c:pt idx="281">
                  <c:v>9.25</c:v>
                </c:pt>
                <c:pt idx="282">
                  <c:v>6.19</c:v>
                </c:pt>
                <c:pt idx="283">
                  <c:v>5.16</c:v>
                </c:pt>
                <c:pt idx="284">
                  <c:v>7.69</c:v>
                </c:pt>
                <c:pt idx="285">
                  <c:v>4.57</c:v>
                </c:pt>
                <c:pt idx="286">
                  <c:v>7.58</c:v>
                </c:pt>
                <c:pt idx="287">
                  <c:v>6.29</c:v>
                </c:pt>
                <c:pt idx="288">
                  <c:v>4.46</c:v>
                </c:pt>
                <c:pt idx="289">
                  <c:v>10.18</c:v>
                </c:pt>
                <c:pt idx="290">
                  <c:v>7.87</c:v>
                </c:pt>
                <c:pt idx="291">
                  <c:v>4.75</c:v>
                </c:pt>
                <c:pt idx="292">
                  <c:v>6.7</c:v>
                </c:pt>
                <c:pt idx="293">
                  <c:v>7.62</c:v>
                </c:pt>
                <c:pt idx="294">
                  <c:v>4.50</c:v>
                </c:pt>
                <c:pt idx="295">
                  <c:v>10.4</c:v>
                </c:pt>
                <c:pt idx="296">
                  <c:v>5.3</c:v>
                </c:pt>
                <c:pt idx="297">
                  <c:v>2.7</c:v>
                </c:pt>
                <c:pt idx="298">
                  <c:v>7.44</c:v>
                </c:pt>
                <c:pt idx="299">
                  <c:v>6.18</c:v>
                </c:pt>
                <c:pt idx="300">
                  <c:v>5.15</c:v>
                </c:pt>
                <c:pt idx="301">
                  <c:v>7.14</c:v>
                </c:pt>
                <c:pt idx="302">
                  <c:v>9.1</c:v>
                </c:pt>
                <c:pt idx="303">
                  <c:v>4.16</c:v>
                </c:pt>
                <c:pt idx="304">
                  <c:v>7.82</c:v>
                </c:pt>
                <c:pt idx="305">
                  <c:v>4.70</c:v>
                </c:pt>
                <c:pt idx="306">
                  <c:v>4.36</c:v>
                </c:pt>
                <c:pt idx="307">
                  <c:v>7.72</c:v>
                </c:pt>
                <c:pt idx="308">
                  <c:v>6.39</c:v>
                </c:pt>
                <c:pt idx="309">
                  <c:v>4.60</c:v>
                </c:pt>
                <c:pt idx="310">
                  <c:v>4.25</c:v>
                </c:pt>
                <c:pt idx="311">
                  <c:v>7.84</c:v>
                </c:pt>
                <c:pt idx="312">
                  <c:v>4.72</c:v>
                </c:pt>
                <c:pt idx="313">
                  <c:v>9.30</c:v>
                </c:pt>
                <c:pt idx="314">
                  <c:v>4.35</c:v>
                </c:pt>
                <c:pt idx="315">
                  <c:v>3.38</c:v>
                </c:pt>
                <c:pt idx="316">
                  <c:v>7.79</c:v>
                </c:pt>
                <c:pt idx="317">
                  <c:v>4.67</c:v>
                </c:pt>
                <c:pt idx="318">
                  <c:v>7.86</c:v>
                </c:pt>
                <c:pt idx="319">
                  <c:v>4.74</c:v>
                </c:pt>
                <c:pt idx="320">
                  <c:v>3.12</c:v>
                </c:pt>
                <c:pt idx="321">
                  <c:v>7.8</c:v>
                </c:pt>
                <c:pt idx="322">
                  <c:v>10.14</c:v>
                </c:pt>
                <c:pt idx="323">
                  <c:v>6.3</c:v>
                </c:pt>
                <c:pt idx="324">
                  <c:v>6.13</c:v>
                </c:pt>
                <c:pt idx="325">
                  <c:v>9.32</c:v>
                </c:pt>
                <c:pt idx="326">
                  <c:v>6.5</c:v>
                </c:pt>
                <c:pt idx="327">
                  <c:v>6.31</c:v>
                </c:pt>
                <c:pt idx="328">
                  <c:v>8.1</c:v>
                </c:pt>
                <c:pt idx="329">
                  <c:v>6.42</c:v>
                </c:pt>
                <c:pt idx="330">
                  <c:v>8.14</c:v>
                </c:pt>
                <c:pt idx="331">
                  <c:v>9.6</c:v>
                </c:pt>
                <c:pt idx="332">
                  <c:v>5.4</c:v>
                </c:pt>
                <c:pt idx="333">
                  <c:v>5.2</c:v>
                </c:pt>
                <c:pt idx="334">
                  <c:v>7.43</c:v>
                </c:pt>
                <c:pt idx="335">
                  <c:v>5.19</c:v>
                </c:pt>
                <c:pt idx="336">
                  <c:v>9.29</c:v>
                </c:pt>
                <c:pt idx="337">
                  <c:v>5.20</c:v>
                </c:pt>
                <c:pt idx="338">
                  <c:v>4.34</c:v>
                </c:pt>
                <c:pt idx="339">
                  <c:v>3.37</c:v>
                </c:pt>
                <c:pt idx="340">
                  <c:v>2.1</c:v>
                </c:pt>
                <c:pt idx="341">
                  <c:v>7.10</c:v>
                </c:pt>
                <c:pt idx="342">
                  <c:v>7.78</c:v>
                </c:pt>
                <c:pt idx="343">
                  <c:v>6.43</c:v>
                </c:pt>
                <c:pt idx="344">
                  <c:v>4.66</c:v>
                </c:pt>
                <c:pt idx="345">
                  <c:v>7.16</c:v>
                </c:pt>
                <c:pt idx="346">
                  <c:v>3.47</c:v>
                </c:pt>
                <c:pt idx="347">
                  <c:v>2.4</c:v>
                </c:pt>
                <c:pt idx="348">
                  <c:v>6.8</c:v>
                </c:pt>
                <c:pt idx="349">
                  <c:v>2.3</c:v>
                </c:pt>
                <c:pt idx="350">
                  <c:v>2.16</c:v>
                </c:pt>
                <c:pt idx="351">
                  <c:v>2.17</c:v>
                </c:pt>
                <c:pt idx="352">
                  <c:v>9.5</c:v>
                </c:pt>
                <c:pt idx="353">
                  <c:v>7.64</c:v>
                </c:pt>
                <c:pt idx="354">
                  <c:v>6.33</c:v>
                </c:pt>
                <c:pt idx="355">
                  <c:v>4.52</c:v>
                </c:pt>
                <c:pt idx="356">
                  <c:v>3.13</c:v>
                </c:pt>
                <c:pt idx="357">
                  <c:v>3.49</c:v>
                </c:pt>
                <c:pt idx="358">
                  <c:v>2.22</c:v>
                </c:pt>
                <c:pt idx="359">
                  <c:v>9.8</c:v>
                </c:pt>
                <c:pt idx="360">
                  <c:v>3.10</c:v>
                </c:pt>
                <c:pt idx="361">
                  <c:v>7.41</c:v>
                </c:pt>
                <c:pt idx="362">
                  <c:v>5.17</c:v>
                </c:pt>
                <c:pt idx="363">
                  <c:v>7.42</c:v>
                </c:pt>
                <c:pt idx="364">
                  <c:v>5.18</c:v>
                </c:pt>
                <c:pt idx="365">
                  <c:v>3.11</c:v>
                </c:pt>
                <c:pt idx="366">
                  <c:v>7.57</c:v>
                </c:pt>
                <c:pt idx="367">
                  <c:v>6.28</c:v>
                </c:pt>
                <c:pt idx="368">
                  <c:v>4.45</c:v>
                </c:pt>
                <c:pt idx="369">
                  <c:v>9.28</c:v>
                </c:pt>
                <c:pt idx="370">
                  <c:v>4.33</c:v>
                </c:pt>
                <c:pt idx="371">
                  <c:v>3.36</c:v>
                </c:pt>
                <c:pt idx="372">
                  <c:v>9.9</c:v>
                </c:pt>
                <c:pt idx="373">
                  <c:v>8.2</c:v>
                </c:pt>
                <c:pt idx="374">
                  <c:v>10.5</c:v>
                </c:pt>
                <c:pt idx="375">
                  <c:v>6.2</c:v>
                </c:pt>
                <c:pt idx="376">
                  <c:v>9.7</c:v>
                </c:pt>
                <c:pt idx="377">
                  <c:v>7.12</c:v>
                </c:pt>
                <c:pt idx="378">
                  <c:v>10.19</c:v>
                </c:pt>
                <c:pt idx="379">
                  <c:v>3.9</c:v>
                </c:pt>
                <c:pt idx="380">
                  <c:v>9.26</c:v>
                </c:pt>
                <c:pt idx="381">
                  <c:v>6.20</c:v>
                </c:pt>
                <c:pt idx="382">
                  <c:v>4.31</c:v>
                </c:pt>
                <c:pt idx="383">
                  <c:v>3.34</c:v>
                </c:pt>
                <c:pt idx="384">
                  <c:v>9.27</c:v>
                </c:pt>
                <c:pt idx="385">
                  <c:v>6.21</c:v>
                </c:pt>
                <c:pt idx="386">
                  <c:v>4.32</c:v>
                </c:pt>
                <c:pt idx="387">
                  <c:v>3.35</c:v>
                </c:pt>
                <c:pt idx="388">
                  <c:v>9.4</c:v>
                </c:pt>
                <c:pt idx="389">
                  <c:v>5.1</c:v>
                </c:pt>
                <c:pt idx="390">
                  <c:v>2.5</c:v>
                </c:pt>
                <c:pt idx="391">
                  <c:v>2.6</c:v>
                </c:pt>
                <c:pt idx="392">
                  <c:v>5.5</c:v>
                </c:pt>
                <c:pt idx="393">
                  <c:v>7.63</c:v>
                </c:pt>
                <c:pt idx="394">
                  <c:v>4.51</c:v>
                </c:pt>
                <c:pt idx="395">
                  <c:v>7.11</c:v>
                </c:pt>
                <c:pt idx="396">
                  <c:v>6.32</c:v>
                </c:pt>
              </c:strCache>
            </c:strRef>
          </c:cat>
          <c:val>
            <c:numRef>
              <c:f>'Curva ABC'!$E$17:$E$413</c:f>
              <c:numCache>
                <c:formatCode>0.00%</c:formatCode>
                <c:ptCount val="397"/>
                <c:pt idx="0">
                  <c:v>6.0573322015489886E-2</c:v>
                </c:pt>
                <c:pt idx="1">
                  <c:v>0.12030619906864429</c:v>
                </c:pt>
                <c:pt idx="2">
                  <c:v>0.15754848157887053</c:v>
                </c:pt>
                <c:pt idx="3">
                  <c:v>0.19413859190225874</c:v>
                </c:pt>
                <c:pt idx="4">
                  <c:v>0.2232469175183342</c:v>
                </c:pt>
                <c:pt idx="5">
                  <c:v>0.25136618620200485</c:v>
                </c:pt>
                <c:pt idx="6">
                  <c:v>0.2794854548856755</c:v>
                </c:pt>
                <c:pt idx="7">
                  <c:v>0.30663819206030996</c:v>
                </c:pt>
                <c:pt idx="8">
                  <c:v>0.33007091596336879</c:v>
                </c:pt>
                <c:pt idx="9">
                  <c:v>0.35334709557479421</c:v>
                </c:pt>
                <c:pt idx="10">
                  <c:v>0.3761397937106114</c:v>
                </c:pt>
                <c:pt idx="11">
                  <c:v>0.39540998395271137</c:v>
                </c:pt>
                <c:pt idx="12">
                  <c:v>0.41463750179085296</c:v>
                </c:pt>
                <c:pt idx="13">
                  <c:v>0.43338368091330004</c:v>
                </c:pt>
                <c:pt idx="14">
                  <c:v>0.45212986003574712</c:v>
                </c:pt>
                <c:pt idx="15">
                  <c:v>0.47061683002698762</c:v>
                </c:pt>
                <c:pt idx="16">
                  <c:v>0.48898460135752903</c:v>
                </c:pt>
                <c:pt idx="17">
                  <c:v>0.50507762761706054</c:v>
                </c:pt>
                <c:pt idx="18">
                  <c:v>0.52042956066625423</c:v>
                </c:pt>
                <c:pt idx="19">
                  <c:v>0.5355020446811829</c:v>
                </c:pt>
                <c:pt idx="20">
                  <c:v>0.55014621753941273</c:v>
                </c:pt>
                <c:pt idx="21">
                  <c:v>0.56234969492127096</c:v>
                </c:pt>
                <c:pt idx="22">
                  <c:v>0.57427275197180139</c:v>
                </c:pt>
                <c:pt idx="23">
                  <c:v>0.58566910103970993</c:v>
                </c:pt>
                <c:pt idx="24">
                  <c:v>0.5963783921988578</c:v>
                </c:pt>
                <c:pt idx="25">
                  <c:v>0.60593345534039789</c:v>
                </c:pt>
                <c:pt idx="26">
                  <c:v>0.6153065449016214</c:v>
                </c:pt>
                <c:pt idx="27">
                  <c:v>0.62467963446284491</c:v>
                </c:pt>
                <c:pt idx="28">
                  <c:v>0.63361154131254538</c:v>
                </c:pt>
                <c:pt idx="29">
                  <c:v>0.64201523665542681</c:v>
                </c:pt>
                <c:pt idx="30">
                  <c:v>0.65008775583484224</c:v>
                </c:pt>
                <c:pt idx="31">
                  <c:v>0.65766631934978159</c:v>
                </c:pt>
                <c:pt idx="32">
                  <c:v>0.66520660122754649</c:v>
                </c:pt>
                <c:pt idx="33">
                  <c:v>0.67204975456586025</c:v>
                </c:pt>
                <c:pt idx="34">
                  <c:v>0.67861541173502238</c:v>
                </c:pt>
                <c:pt idx="35">
                  <c:v>0.68461805126565201</c:v>
                </c:pt>
                <c:pt idx="36">
                  <c:v>0.6904024129951678</c:v>
                </c:pt>
                <c:pt idx="37">
                  <c:v>0.695454788671794</c:v>
                </c:pt>
                <c:pt idx="38">
                  <c:v>0.7005071643484202</c:v>
                </c:pt>
                <c:pt idx="39">
                  <c:v>0.70541841487348078</c:v>
                </c:pt>
                <c:pt idx="40">
                  <c:v>0.71021266606894728</c:v>
                </c:pt>
                <c:pt idx="41">
                  <c:v>0.71499852369845074</c:v>
                </c:pt>
                <c:pt idx="42">
                  <c:v>0.71978438132795419</c:v>
                </c:pt>
                <c:pt idx="43">
                  <c:v>0.724470926108566</c:v>
                </c:pt>
                <c:pt idx="44">
                  <c:v>0.72915747088917782</c:v>
                </c:pt>
                <c:pt idx="45">
                  <c:v>0.73384401566978963</c:v>
                </c:pt>
                <c:pt idx="46">
                  <c:v>0.73852220572080085</c:v>
                </c:pt>
                <c:pt idx="47">
                  <c:v>0.74303763312012561</c:v>
                </c:pt>
                <c:pt idx="48">
                  <c:v>0.74745425333853854</c:v>
                </c:pt>
                <c:pt idx="49">
                  <c:v>0.75176120924572243</c:v>
                </c:pt>
                <c:pt idx="50">
                  <c:v>0.75601762636744163</c:v>
                </c:pt>
                <c:pt idx="51">
                  <c:v>0.76022782606418271</c:v>
                </c:pt>
                <c:pt idx="52">
                  <c:v>0.76432053483506657</c:v>
                </c:pt>
                <c:pt idx="53">
                  <c:v>0.76805718408081192</c:v>
                </c:pt>
                <c:pt idx="54">
                  <c:v>0.77179383332655727</c:v>
                </c:pt>
                <c:pt idx="55">
                  <c:v>0.77538805251209031</c:v>
                </c:pt>
                <c:pt idx="56">
                  <c:v>0.77896668415810233</c:v>
                </c:pt>
                <c:pt idx="57">
                  <c:v>0.78253819660760715</c:v>
                </c:pt>
                <c:pt idx="58">
                  <c:v>0.78599163571909458</c:v>
                </c:pt>
                <c:pt idx="59">
                  <c:v>0.78941470161007843</c:v>
                </c:pt>
                <c:pt idx="60">
                  <c:v>0.79282962417491964</c:v>
                </c:pt>
                <c:pt idx="61">
                  <c:v>0.79617913178927635</c:v>
                </c:pt>
                <c:pt idx="62">
                  <c:v>0.79952476363537062</c:v>
                </c:pt>
                <c:pt idx="63">
                  <c:v>0.80280759221995168</c:v>
                </c:pt>
                <c:pt idx="64">
                  <c:v>0.80609042080453275</c:v>
                </c:pt>
                <c:pt idx="65">
                  <c:v>0.80937324938911381</c:v>
                </c:pt>
                <c:pt idx="66">
                  <c:v>0.81248233132677106</c:v>
                </c:pt>
                <c:pt idx="67">
                  <c:v>0.81558431418134691</c:v>
                </c:pt>
                <c:pt idx="68">
                  <c:v>0.81867171579173159</c:v>
                </c:pt>
                <c:pt idx="69">
                  <c:v>0.8217092657680225</c:v>
                </c:pt>
                <c:pt idx="70">
                  <c:v>0.8245991530714285</c:v>
                </c:pt>
                <c:pt idx="71">
                  <c:v>0.82746567201389054</c:v>
                </c:pt>
                <c:pt idx="72">
                  <c:v>0.83031822692304369</c:v>
                </c:pt>
                <c:pt idx="73">
                  <c:v>0.83315358805091377</c:v>
                </c:pt>
                <c:pt idx="74">
                  <c:v>0.83588584684788714</c:v>
                </c:pt>
                <c:pt idx="75">
                  <c:v>0.8386087189722593</c:v>
                </c:pt>
                <c:pt idx="76">
                  <c:v>0.84127319169450021</c:v>
                </c:pt>
                <c:pt idx="77">
                  <c:v>0.84390499435097477</c:v>
                </c:pt>
                <c:pt idx="78">
                  <c:v>0.84647780648903292</c:v>
                </c:pt>
                <c:pt idx="79">
                  <c:v>0.84904591692353337</c:v>
                </c:pt>
                <c:pt idx="80">
                  <c:v>0.85158138408595563</c:v>
                </c:pt>
                <c:pt idx="81">
                  <c:v>0.85410757192426878</c:v>
                </c:pt>
                <c:pt idx="82">
                  <c:v>0.85663375976258194</c:v>
                </c:pt>
                <c:pt idx="83">
                  <c:v>0.85913328484292462</c:v>
                </c:pt>
                <c:pt idx="84">
                  <c:v>0.86137064790264817</c:v>
                </c:pt>
                <c:pt idx="85">
                  <c:v>0.86352515714762124</c:v>
                </c:pt>
                <c:pt idx="86">
                  <c:v>0.86566985152482057</c:v>
                </c:pt>
                <c:pt idx="87">
                  <c:v>0.86772538322657466</c:v>
                </c:pt>
                <c:pt idx="88">
                  <c:v>0.86977173761201654</c:v>
                </c:pt>
                <c:pt idx="89">
                  <c:v>0.87172310267630704</c:v>
                </c:pt>
                <c:pt idx="90">
                  <c:v>0.87367446774059754</c:v>
                </c:pt>
                <c:pt idx="91">
                  <c:v>0.8755854803689056</c:v>
                </c:pt>
                <c:pt idx="92">
                  <c:v>0.87743169594091497</c:v>
                </c:pt>
                <c:pt idx="93">
                  <c:v>0.87919803519859141</c:v>
                </c:pt>
                <c:pt idx="94">
                  <c:v>0.88095792045955268</c:v>
                </c:pt>
                <c:pt idx="95">
                  <c:v>0.88268959542936176</c:v>
                </c:pt>
                <c:pt idx="96">
                  <c:v>0.88435971493703702</c:v>
                </c:pt>
                <c:pt idx="97">
                  <c:v>0.88600112922932761</c:v>
                </c:pt>
                <c:pt idx="98">
                  <c:v>0.88755880891957251</c:v>
                </c:pt>
                <c:pt idx="99">
                  <c:v>0.8891164886098174</c:v>
                </c:pt>
                <c:pt idx="100">
                  <c:v>0.89061714849247475</c:v>
                </c:pt>
                <c:pt idx="101">
                  <c:v>0.89211455675903018</c:v>
                </c:pt>
                <c:pt idx="102">
                  <c:v>0.89360339648574727</c:v>
                </c:pt>
                <c:pt idx="103">
                  <c:v>0.89502183040082761</c:v>
                </c:pt>
                <c:pt idx="104">
                  <c:v>0.89641693127028921</c:v>
                </c:pt>
                <c:pt idx="105">
                  <c:v>0.89780166744019896</c:v>
                </c:pt>
                <c:pt idx="106">
                  <c:v>0.8991750082173583</c:v>
                </c:pt>
                <c:pt idx="107">
                  <c:v>0.90052453106187336</c:v>
                </c:pt>
                <c:pt idx="108">
                  <c:v>0.90185921211206177</c:v>
                </c:pt>
                <c:pt idx="109">
                  <c:v>0.9031751134402991</c:v>
                </c:pt>
                <c:pt idx="110">
                  <c:v>0.9044843943000479</c:v>
                </c:pt>
                <c:pt idx="111">
                  <c:v>0.9057936751597967</c:v>
                </c:pt>
                <c:pt idx="112">
                  <c:v>0.90710181822618108</c:v>
                </c:pt>
                <c:pt idx="113">
                  <c:v>0.90840996129256546</c:v>
                </c:pt>
                <c:pt idx="114">
                  <c:v>0.90970879864196375</c:v>
                </c:pt>
                <c:pt idx="115">
                  <c:v>0.91100763599136203</c:v>
                </c:pt>
                <c:pt idx="116">
                  <c:v>0.91229102082120972</c:v>
                </c:pt>
                <c:pt idx="117">
                  <c:v>0.91357440565105741</c:v>
                </c:pt>
                <c:pt idx="118">
                  <c:v>0.91485577077615254</c:v>
                </c:pt>
                <c:pt idx="119">
                  <c:v>0.91612868994394903</c:v>
                </c:pt>
                <c:pt idx="120">
                  <c:v>0.91739674021241069</c:v>
                </c:pt>
                <c:pt idx="121">
                  <c:v>0.91861512830507386</c:v>
                </c:pt>
                <c:pt idx="122">
                  <c:v>0.91982421572527395</c:v>
                </c:pt>
                <c:pt idx="123">
                  <c:v>0.92102798847549505</c:v>
                </c:pt>
                <c:pt idx="124">
                  <c:v>0.92217303816175022</c:v>
                </c:pt>
                <c:pt idx="125">
                  <c:v>0.9233180878480054</c:v>
                </c:pt>
                <c:pt idx="126">
                  <c:v>0.92444382905045008</c:v>
                </c:pt>
                <c:pt idx="127">
                  <c:v>0.92553773936576511</c:v>
                </c:pt>
                <c:pt idx="128">
                  <c:v>0.92662826287648437</c:v>
                </c:pt>
                <c:pt idx="129">
                  <c:v>0.9277184406584511</c:v>
                </c:pt>
                <c:pt idx="130">
                  <c:v>0.92880861844041784</c:v>
                </c:pt>
                <c:pt idx="131">
                  <c:v>0.92989234414535415</c:v>
                </c:pt>
                <c:pt idx="132">
                  <c:v>0.93096853944176383</c:v>
                </c:pt>
                <c:pt idx="133">
                  <c:v>0.93202145491832744</c:v>
                </c:pt>
                <c:pt idx="134">
                  <c:v>0.93305748665177368</c:v>
                </c:pt>
                <c:pt idx="135">
                  <c:v>0.93404968332695004</c:v>
                </c:pt>
                <c:pt idx="136">
                  <c:v>0.93503025752199664</c:v>
                </c:pt>
                <c:pt idx="137">
                  <c:v>0.93600012619110873</c:v>
                </c:pt>
                <c:pt idx="138">
                  <c:v>0.93691431359343524</c:v>
                </c:pt>
                <c:pt idx="139">
                  <c:v>0.93782828145000385</c:v>
                </c:pt>
                <c:pt idx="140">
                  <c:v>0.93872665083089724</c:v>
                </c:pt>
                <c:pt idx="141">
                  <c:v>0.93960997487457987</c:v>
                </c:pt>
                <c:pt idx="142">
                  <c:v>0.94048239368315523</c:v>
                </c:pt>
                <c:pt idx="143">
                  <c:v>0.94135481249173059</c:v>
                </c:pt>
                <c:pt idx="144">
                  <c:v>0.94222130989506092</c:v>
                </c:pt>
                <c:pt idx="145">
                  <c:v>0.94308299428679232</c:v>
                </c:pt>
                <c:pt idx="146">
                  <c:v>0.9439304352301594</c:v>
                </c:pt>
                <c:pt idx="147">
                  <c:v>0.94475086796664576</c:v>
                </c:pt>
                <c:pt idx="148">
                  <c:v>0.94556393674343353</c:v>
                </c:pt>
                <c:pt idx="149">
                  <c:v>0.94631600008521266</c:v>
                </c:pt>
                <c:pt idx="150">
                  <c:v>0.94706005388225889</c:v>
                </c:pt>
                <c:pt idx="151">
                  <c:v>0.94780220029789142</c:v>
                </c:pt>
                <c:pt idx="152">
                  <c:v>0.94854280781370026</c:v>
                </c:pt>
                <c:pt idx="153">
                  <c:v>0.94926255866652121</c:v>
                </c:pt>
                <c:pt idx="154">
                  <c:v>0.94997631363464408</c:v>
                </c:pt>
                <c:pt idx="155">
                  <c:v>0.95068515391661157</c:v>
                </c:pt>
                <c:pt idx="156">
                  <c:v>0.95139399419857906</c:v>
                </c:pt>
                <c:pt idx="157">
                  <c:v>0.95207962516177858</c:v>
                </c:pt>
                <c:pt idx="158">
                  <c:v>0.95273826333666178</c:v>
                </c:pt>
                <c:pt idx="159">
                  <c:v>0.95339257744309336</c:v>
                </c:pt>
                <c:pt idx="160">
                  <c:v>0.95404282182494404</c:v>
                </c:pt>
                <c:pt idx="161">
                  <c:v>0.95469306620679473</c:v>
                </c:pt>
                <c:pt idx="162">
                  <c:v>0.95529613557637494</c:v>
                </c:pt>
                <c:pt idx="163">
                  <c:v>0.95588735949119219</c:v>
                </c:pt>
                <c:pt idx="164">
                  <c:v>0.95646983326028767</c:v>
                </c:pt>
                <c:pt idx="165">
                  <c:v>0.95704621055440675</c:v>
                </c:pt>
                <c:pt idx="166">
                  <c:v>0.95762172431148318</c:v>
                </c:pt>
                <c:pt idx="167">
                  <c:v>0.95819060371001596</c:v>
                </c:pt>
                <c:pt idx="168">
                  <c:v>0.95875350681151494</c:v>
                </c:pt>
                <c:pt idx="169">
                  <c:v>0.95931431362791897</c:v>
                </c:pt>
                <c:pt idx="170">
                  <c:v>0.95985776374297394</c:v>
                </c:pt>
                <c:pt idx="171">
                  <c:v>0.9604012138580289</c:v>
                </c:pt>
                <c:pt idx="172">
                  <c:v>0.96094466397308387</c:v>
                </c:pt>
                <c:pt idx="173">
                  <c:v>0.96148786132064346</c:v>
                </c:pt>
                <c:pt idx="174">
                  <c:v>0.96203105866820304</c:v>
                </c:pt>
                <c:pt idx="175">
                  <c:v>0.96257037874624141</c:v>
                </c:pt>
                <c:pt idx="176">
                  <c:v>0.96310532323507703</c:v>
                </c:pt>
                <c:pt idx="177">
                  <c:v>0.96359867755232709</c:v>
                </c:pt>
                <c:pt idx="178">
                  <c:v>0.9640894131321508</c:v>
                </c:pt>
                <c:pt idx="179">
                  <c:v>0.96457077445071204</c:v>
                </c:pt>
                <c:pt idx="180">
                  <c:v>0.96504179825275915</c:v>
                </c:pt>
                <c:pt idx="181">
                  <c:v>0.96551282205480626</c:v>
                </c:pt>
                <c:pt idx="182">
                  <c:v>0.96597818015225234</c:v>
                </c:pt>
                <c:pt idx="183">
                  <c:v>0.96644321377540621</c:v>
                </c:pt>
                <c:pt idx="184">
                  <c:v>0.96690824739856007</c:v>
                </c:pt>
                <c:pt idx="185">
                  <c:v>0.96736848224345262</c:v>
                </c:pt>
                <c:pt idx="186">
                  <c:v>0.96780608344214458</c:v>
                </c:pt>
                <c:pt idx="187">
                  <c:v>0.96824229284643226</c:v>
                </c:pt>
                <c:pt idx="188">
                  <c:v>0.96867840103178493</c:v>
                </c:pt>
                <c:pt idx="189">
                  <c:v>0.9691116497334501</c:v>
                </c:pt>
                <c:pt idx="190">
                  <c:v>0.96954393270403949</c:v>
                </c:pt>
                <c:pt idx="191">
                  <c:v>0.96997621567462888</c:v>
                </c:pt>
                <c:pt idx="192">
                  <c:v>0.97040268993695677</c:v>
                </c:pt>
                <c:pt idx="193">
                  <c:v>0.97082786353526884</c:v>
                </c:pt>
                <c:pt idx="194">
                  <c:v>0.97124621901686303</c:v>
                </c:pt>
                <c:pt idx="195">
                  <c:v>0.97165898833680941</c:v>
                </c:pt>
                <c:pt idx="196">
                  <c:v>0.97206364755197994</c:v>
                </c:pt>
                <c:pt idx="197">
                  <c:v>0.97246076005641791</c:v>
                </c:pt>
                <c:pt idx="198">
                  <c:v>0.97285787256085587</c:v>
                </c:pt>
                <c:pt idx="199">
                  <c:v>0.9732464478187034</c:v>
                </c:pt>
                <c:pt idx="200">
                  <c:v>0.9736291998275346</c:v>
                </c:pt>
                <c:pt idx="201">
                  <c:v>0.97401088305628636</c:v>
                </c:pt>
                <c:pt idx="202">
                  <c:v>0.97439209366157808</c:v>
                </c:pt>
                <c:pt idx="203">
                  <c:v>0.97476677789509059</c:v>
                </c:pt>
                <c:pt idx="204">
                  <c:v>0.97513679363302808</c:v>
                </c:pt>
                <c:pt idx="205">
                  <c:v>0.97550680937096557</c:v>
                </c:pt>
                <c:pt idx="206">
                  <c:v>0.97586704517979006</c:v>
                </c:pt>
                <c:pt idx="207">
                  <c:v>0.97622578540336591</c:v>
                </c:pt>
                <c:pt idx="208">
                  <c:v>0.97658012330396493</c:v>
                </c:pt>
                <c:pt idx="209">
                  <c:v>0.97692414829075269</c:v>
                </c:pt>
                <c:pt idx="210">
                  <c:v>0.9772681227240414</c:v>
                </c:pt>
                <c:pt idx="211">
                  <c:v>0.97761209715733011</c:v>
                </c:pt>
                <c:pt idx="212">
                  <c:v>0.97795497211677507</c:v>
                </c:pt>
                <c:pt idx="213">
                  <c:v>0.97827607109173242</c:v>
                </c:pt>
                <c:pt idx="214">
                  <c:v>0.97859717006668978</c:v>
                </c:pt>
                <c:pt idx="215">
                  <c:v>0.97891702576343576</c:v>
                </c:pt>
                <c:pt idx="216">
                  <c:v>0.97923688146018173</c:v>
                </c:pt>
                <c:pt idx="217">
                  <c:v>0.97955576165891578</c:v>
                </c:pt>
                <c:pt idx="218">
                  <c:v>0.97987108997665195</c:v>
                </c:pt>
                <c:pt idx="219">
                  <c:v>0.98017668350043874</c:v>
                </c:pt>
                <c:pt idx="220">
                  <c:v>0.98047969713551153</c:v>
                </c:pt>
                <c:pt idx="221">
                  <c:v>0.98078271077058432</c:v>
                </c:pt>
                <c:pt idx="222">
                  <c:v>0.98108468367172497</c:v>
                </c:pt>
                <c:pt idx="223">
                  <c:v>0.98137802877569014</c:v>
                </c:pt>
                <c:pt idx="224">
                  <c:v>0.98165904195082454</c:v>
                </c:pt>
                <c:pt idx="225">
                  <c:v>0.98193864725492808</c:v>
                </c:pt>
                <c:pt idx="226">
                  <c:v>0.98220957868116221</c:v>
                </c:pt>
                <c:pt idx="227">
                  <c:v>0.98247634320102717</c:v>
                </c:pt>
                <c:pt idx="228">
                  <c:v>0.98274310772089213</c:v>
                </c:pt>
                <c:pt idx="229">
                  <c:v>0.98300884121983723</c:v>
                </c:pt>
                <c:pt idx="230">
                  <c:v>0.98327457471878232</c:v>
                </c:pt>
                <c:pt idx="231">
                  <c:v>0.98353553966927898</c:v>
                </c:pt>
                <c:pt idx="232">
                  <c:v>0.98379197229333637</c:v>
                </c:pt>
                <c:pt idx="233">
                  <c:v>0.98404499255620614</c:v>
                </c:pt>
                <c:pt idx="234">
                  <c:v>0.98429801281907592</c:v>
                </c:pt>
                <c:pt idx="235">
                  <c:v>0.98455103308194569</c:v>
                </c:pt>
                <c:pt idx="236">
                  <c:v>0.98479841522048983</c:v>
                </c:pt>
                <c:pt idx="237">
                  <c:v>0.98504509237911486</c:v>
                </c:pt>
                <c:pt idx="238">
                  <c:v>0.9852821573770697</c:v>
                </c:pt>
                <c:pt idx="239">
                  <c:v>0.98551862136899249</c:v>
                </c:pt>
                <c:pt idx="240">
                  <c:v>0.98575413327001604</c:v>
                </c:pt>
                <c:pt idx="241">
                  <c:v>0.98598355393966175</c:v>
                </c:pt>
                <c:pt idx="242">
                  <c:v>0.98620723818294453</c:v>
                </c:pt>
                <c:pt idx="243">
                  <c:v>0.98642534288508843</c:v>
                </c:pt>
                <c:pt idx="244">
                  <c:v>0.98664103781447465</c:v>
                </c:pt>
                <c:pt idx="245">
                  <c:v>0.98685628194862018</c:v>
                </c:pt>
                <c:pt idx="246">
                  <c:v>0.98707057064817372</c:v>
                </c:pt>
                <c:pt idx="247">
                  <c:v>0.98728380777933766</c:v>
                </c:pt>
                <c:pt idx="248">
                  <c:v>0.98749704491050161</c:v>
                </c:pt>
                <c:pt idx="249">
                  <c:v>0.98770423000087681</c:v>
                </c:pt>
                <c:pt idx="250">
                  <c:v>0.98791095807819218</c:v>
                </c:pt>
                <c:pt idx="251">
                  <c:v>0.98811442066282151</c:v>
                </c:pt>
                <c:pt idx="252">
                  <c:v>0.9883129769150405</c:v>
                </c:pt>
                <c:pt idx="253">
                  <c:v>0.98851153316725948</c:v>
                </c:pt>
                <c:pt idx="254">
                  <c:v>0.98869591862955197</c:v>
                </c:pt>
                <c:pt idx="255">
                  <c:v>0.98888030409184446</c:v>
                </c:pt>
                <c:pt idx="256">
                  <c:v>0.98906468955413696</c:v>
                </c:pt>
                <c:pt idx="257">
                  <c:v>0.98924583959248857</c:v>
                </c:pt>
                <c:pt idx="258">
                  <c:v>0.98942698963084019</c:v>
                </c:pt>
                <c:pt idx="259">
                  <c:v>0.98960715694312495</c:v>
                </c:pt>
                <c:pt idx="260">
                  <c:v>0.98978641669717204</c:v>
                </c:pt>
                <c:pt idx="261">
                  <c:v>0.98996567645121913</c:v>
                </c:pt>
                <c:pt idx="262">
                  <c:v>0.99014308553063923</c:v>
                </c:pt>
                <c:pt idx="263">
                  <c:v>0.99032049461005933</c:v>
                </c:pt>
                <c:pt idx="264">
                  <c:v>0.9904944712437237</c:v>
                </c:pt>
                <c:pt idx="265">
                  <c:v>0.99066601156319811</c:v>
                </c:pt>
                <c:pt idx="266">
                  <c:v>0.99083342366753346</c:v>
                </c:pt>
                <c:pt idx="267">
                  <c:v>0.99099412406259924</c:v>
                </c:pt>
                <c:pt idx="268">
                  <c:v>0.99115356416196632</c:v>
                </c:pt>
                <c:pt idx="269">
                  <c:v>0.99130895297974775</c:v>
                </c:pt>
                <c:pt idx="270">
                  <c:v>0.99146434179752918</c:v>
                </c:pt>
                <c:pt idx="271">
                  <c:v>0.99161106490301087</c:v>
                </c:pt>
                <c:pt idx="272">
                  <c:v>0.99175778800849257</c:v>
                </c:pt>
                <c:pt idx="273">
                  <c:v>0.99190188233202237</c:v>
                </c:pt>
                <c:pt idx="274">
                  <c:v>0.99204597665555216</c:v>
                </c:pt>
                <c:pt idx="275">
                  <c:v>0.99218542848275026</c:v>
                </c:pt>
                <c:pt idx="276">
                  <c:v>0.99232103493546064</c:v>
                </c:pt>
                <c:pt idx="277">
                  <c:v>0.99245091104859096</c:v>
                </c:pt>
                <c:pt idx="278">
                  <c:v>0.99257926032858146</c:v>
                </c:pt>
                <c:pt idx="279">
                  <c:v>0.99270412747129644</c:v>
                </c:pt>
                <c:pt idx="280">
                  <c:v>0.99282899461401142</c:v>
                </c:pt>
                <c:pt idx="281">
                  <c:v>0.99295233319332388</c:v>
                </c:pt>
                <c:pt idx="282">
                  <c:v>0.99307567177263634</c:v>
                </c:pt>
                <c:pt idx="283">
                  <c:v>0.9931990103519488</c:v>
                </c:pt>
                <c:pt idx="284">
                  <c:v>0.99332088641263516</c:v>
                </c:pt>
                <c:pt idx="285">
                  <c:v>0.99344276247332153</c:v>
                </c:pt>
                <c:pt idx="286">
                  <c:v>0.99356056055174924</c:v>
                </c:pt>
                <c:pt idx="287">
                  <c:v>0.99367835863017695</c:v>
                </c:pt>
                <c:pt idx="288">
                  <c:v>0.99379615670860466</c:v>
                </c:pt>
                <c:pt idx="289">
                  <c:v>0.99391391265911644</c:v>
                </c:pt>
                <c:pt idx="290">
                  <c:v>0.99402890298525226</c:v>
                </c:pt>
                <c:pt idx="291">
                  <c:v>0.99414389331138808</c:v>
                </c:pt>
                <c:pt idx="292">
                  <c:v>0.99425573543302947</c:v>
                </c:pt>
                <c:pt idx="293">
                  <c:v>0.99436646023437825</c:v>
                </c:pt>
                <c:pt idx="294">
                  <c:v>0.99447718503572702</c:v>
                </c:pt>
                <c:pt idx="295">
                  <c:v>0.99458719870429024</c:v>
                </c:pt>
                <c:pt idx="296">
                  <c:v>0.99469663860420421</c:v>
                </c:pt>
                <c:pt idx="297">
                  <c:v>0.99480537400024449</c:v>
                </c:pt>
                <c:pt idx="298">
                  <c:v>0.99491200723400852</c:v>
                </c:pt>
                <c:pt idx="299">
                  <c:v>0.99501862579959055</c:v>
                </c:pt>
                <c:pt idx="300">
                  <c:v>0.99512524436517258</c:v>
                </c:pt>
                <c:pt idx="301">
                  <c:v>0.99523174291878003</c:v>
                </c:pt>
                <c:pt idx="302">
                  <c:v>0.99533803631835804</c:v>
                </c:pt>
                <c:pt idx="303">
                  <c:v>0.99544288159679517</c:v>
                </c:pt>
                <c:pt idx="304">
                  <c:v>0.99554598545815842</c:v>
                </c:pt>
                <c:pt idx="305">
                  <c:v>0.99564908931952167</c:v>
                </c:pt>
                <c:pt idx="306">
                  <c:v>0.9957501806832435</c:v>
                </c:pt>
                <c:pt idx="307">
                  <c:v>0.99584957307521627</c:v>
                </c:pt>
                <c:pt idx="308">
                  <c:v>0.99594896546718903</c:v>
                </c:pt>
                <c:pt idx="309">
                  <c:v>0.99604835785916179</c:v>
                </c:pt>
                <c:pt idx="310">
                  <c:v>0.99614742165339065</c:v>
                </c:pt>
                <c:pt idx="311">
                  <c:v>0.99624018565862382</c:v>
                </c:pt>
                <c:pt idx="312">
                  <c:v>0.99633294966385699</c:v>
                </c:pt>
                <c:pt idx="313">
                  <c:v>0.99642257954088054</c:v>
                </c:pt>
                <c:pt idx="314">
                  <c:v>0.99651220941790408</c:v>
                </c:pt>
                <c:pt idx="315">
                  <c:v>0.99660183929492763</c:v>
                </c:pt>
                <c:pt idx="316">
                  <c:v>0.99669042272909658</c:v>
                </c:pt>
                <c:pt idx="317">
                  <c:v>0.99677900616326554</c:v>
                </c:pt>
                <c:pt idx="318">
                  <c:v>0.9968674682635601</c:v>
                </c:pt>
                <c:pt idx="319">
                  <c:v>0.99695593036385466</c:v>
                </c:pt>
                <c:pt idx="320">
                  <c:v>0.99704201986121133</c:v>
                </c:pt>
                <c:pt idx="321">
                  <c:v>0.99712333431188849</c:v>
                </c:pt>
                <c:pt idx="322">
                  <c:v>0.99720237470769202</c:v>
                </c:pt>
                <c:pt idx="323">
                  <c:v>0.99728085175994674</c:v>
                </c:pt>
                <c:pt idx="324">
                  <c:v>0.9973585149291595</c:v>
                </c:pt>
                <c:pt idx="325">
                  <c:v>0.99743558638687058</c:v>
                </c:pt>
                <c:pt idx="326">
                  <c:v>0.99751231950463071</c:v>
                </c:pt>
                <c:pt idx="327">
                  <c:v>0.99758723979025965</c:v>
                </c:pt>
                <c:pt idx="328">
                  <c:v>0.99766058223596854</c:v>
                </c:pt>
                <c:pt idx="329">
                  <c:v>0.99773300854897651</c:v>
                </c:pt>
                <c:pt idx="330">
                  <c:v>0.99780543486198447</c:v>
                </c:pt>
                <c:pt idx="331">
                  <c:v>0.9978757412848257</c:v>
                </c:pt>
                <c:pt idx="332">
                  <c:v>0.99794103955446412</c:v>
                </c:pt>
                <c:pt idx="333">
                  <c:v>0.99799969003897415</c:v>
                </c:pt>
                <c:pt idx="334">
                  <c:v>0.9980552263339959</c:v>
                </c:pt>
                <c:pt idx="335">
                  <c:v>0.99811076262901766</c:v>
                </c:pt>
                <c:pt idx="336">
                  <c:v>0.99816407924589967</c:v>
                </c:pt>
                <c:pt idx="337">
                  <c:v>0.99821739586278169</c:v>
                </c:pt>
                <c:pt idx="338">
                  <c:v>0.9982707124796637</c:v>
                </c:pt>
                <c:pt idx="339">
                  <c:v>0.99832402909654572</c:v>
                </c:pt>
                <c:pt idx="340">
                  <c:v>0.99837717579633478</c:v>
                </c:pt>
                <c:pt idx="341">
                  <c:v>0.9984294938311713</c:v>
                </c:pt>
                <c:pt idx="342">
                  <c:v>0.99848159143467896</c:v>
                </c:pt>
                <c:pt idx="343">
                  <c:v>0.99853368903818662</c:v>
                </c:pt>
                <c:pt idx="344">
                  <c:v>0.99858578664169428</c:v>
                </c:pt>
                <c:pt idx="345">
                  <c:v>0.99863608947966964</c:v>
                </c:pt>
                <c:pt idx="346">
                  <c:v>0.99868603633675568</c:v>
                </c:pt>
                <c:pt idx="347">
                  <c:v>0.99873564778717328</c:v>
                </c:pt>
                <c:pt idx="348">
                  <c:v>0.99878512421488208</c:v>
                </c:pt>
                <c:pt idx="349">
                  <c:v>0.99883460064259089</c:v>
                </c:pt>
                <c:pt idx="350">
                  <c:v>0.99888391434642199</c:v>
                </c:pt>
                <c:pt idx="351">
                  <c:v>0.9989288286854564</c:v>
                </c:pt>
                <c:pt idx="352">
                  <c:v>0.99897359522408191</c:v>
                </c:pt>
                <c:pt idx="353">
                  <c:v>0.99901481907490253</c:v>
                </c:pt>
                <c:pt idx="354">
                  <c:v>0.99905604292572314</c:v>
                </c:pt>
                <c:pt idx="355">
                  <c:v>0.99909726677654376</c:v>
                </c:pt>
                <c:pt idx="356">
                  <c:v>0.99913672820113708</c:v>
                </c:pt>
                <c:pt idx="357">
                  <c:v>0.9991736364682533</c:v>
                </c:pt>
                <c:pt idx="358">
                  <c:v>0.99920984962475723</c:v>
                </c:pt>
                <c:pt idx="359">
                  <c:v>0.99924472831464817</c:v>
                </c:pt>
                <c:pt idx="360">
                  <c:v>0.99927916411359086</c:v>
                </c:pt>
                <c:pt idx="361">
                  <c:v>0.99931203991614492</c:v>
                </c:pt>
                <c:pt idx="362">
                  <c:v>0.99934491571869899</c:v>
                </c:pt>
                <c:pt idx="363">
                  <c:v>0.99937485861138864</c:v>
                </c:pt>
                <c:pt idx="364">
                  <c:v>0.99940480150407829</c:v>
                </c:pt>
                <c:pt idx="365">
                  <c:v>0.99943335055549154</c:v>
                </c:pt>
                <c:pt idx="366">
                  <c:v>0.99946129821489682</c:v>
                </c:pt>
                <c:pt idx="367">
                  <c:v>0.9994892458743021</c:v>
                </c:pt>
                <c:pt idx="368">
                  <c:v>0.99951719353370738</c:v>
                </c:pt>
                <c:pt idx="369">
                  <c:v>0.99954496168121831</c:v>
                </c:pt>
                <c:pt idx="370">
                  <c:v>0.99957272982872925</c:v>
                </c:pt>
                <c:pt idx="371">
                  <c:v>0.99960049797624018</c:v>
                </c:pt>
                <c:pt idx="372">
                  <c:v>0.99962665699365838</c:v>
                </c:pt>
                <c:pt idx="373">
                  <c:v>0.99965139520751278</c:v>
                </c:pt>
                <c:pt idx="374">
                  <c:v>0.99967613342136719</c:v>
                </c:pt>
                <c:pt idx="375">
                  <c:v>0.99970023848062706</c:v>
                </c:pt>
                <c:pt idx="376">
                  <c:v>0.99972290962905619</c:v>
                </c:pt>
                <c:pt idx="377">
                  <c:v>0.99974209290849625</c:v>
                </c:pt>
                <c:pt idx="378">
                  <c:v>0.99976019948674821</c:v>
                </c:pt>
                <c:pt idx="379">
                  <c:v>0.99977673663688738</c:v>
                </c:pt>
                <c:pt idx="380">
                  <c:v>0.99979317453816441</c:v>
                </c:pt>
                <c:pt idx="381">
                  <c:v>0.99980961243944144</c:v>
                </c:pt>
                <c:pt idx="382">
                  <c:v>0.99982605034071848</c:v>
                </c:pt>
                <c:pt idx="383">
                  <c:v>0.99984248824199551</c:v>
                </c:pt>
                <c:pt idx="384">
                  <c:v>0.99985745968834028</c:v>
                </c:pt>
                <c:pt idx="385">
                  <c:v>0.99987243113468505</c:v>
                </c:pt>
                <c:pt idx="386">
                  <c:v>0.99988740258102982</c:v>
                </c:pt>
                <c:pt idx="387">
                  <c:v>0.99990237402737459</c:v>
                </c:pt>
                <c:pt idx="388">
                  <c:v>0.99991664855308127</c:v>
                </c:pt>
                <c:pt idx="389">
                  <c:v>0.99993060974440906</c:v>
                </c:pt>
                <c:pt idx="390">
                  <c:v>0.99994438406398611</c:v>
                </c:pt>
                <c:pt idx="391">
                  <c:v>0.99995753787218389</c:v>
                </c:pt>
                <c:pt idx="392">
                  <c:v>0.99997046271678069</c:v>
                </c:pt>
                <c:pt idx="393">
                  <c:v>0.99997864985595586</c:v>
                </c:pt>
                <c:pt idx="394">
                  <c:v>0.99998683699513102</c:v>
                </c:pt>
                <c:pt idx="395">
                  <c:v>0.99999454190721682</c:v>
                </c:pt>
                <c:pt idx="396">
                  <c:v>1.0000000000000002</c:v>
                </c:pt>
              </c:numCache>
            </c:numRef>
          </c:val>
          <c:smooth val="0"/>
          <c:extLst>
            <c:ext xmlns:c16="http://schemas.microsoft.com/office/drawing/2014/chart" uri="{C3380CC4-5D6E-409C-BE32-E72D297353CC}">
              <c16:uniqueId val="{00000002-27FE-4DA9-B9FC-D80228CB2E5A}"/>
            </c:ext>
          </c:extLst>
        </c:ser>
        <c:dLbls>
          <c:showLegendKey val="0"/>
          <c:showVal val="0"/>
          <c:showCatName val="0"/>
          <c:showSerName val="0"/>
          <c:showPercent val="0"/>
          <c:showBubbleSize val="0"/>
        </c:dLbls>
        <c:marker val="1"/>
        <c:smooth val="0"/>
        <c:axId val="1695768591"/>
        <c:axId val="1612087583"/>
      </c:lineChart>
      <c:catAx>
        <c:axId val="1695768591"/>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BR"/>
          </a:p>
        </c:txPr>
        <c:crossAx val="1612087583"/>
        <c:crosses val="autoZero"/>
        <c:auto val="1"/>
        <c:lblAlgn val="ctr"/>
        <c:lblOffset val="100"/>
        <c:noMultiLvlLbl val="0"/>
      </c:catAx>
      <c:valAx>
        <c:axId val="1612087583"/>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BR"/>
          </a:p>
        </c:txPr>
        <c:crossAx val="1695768591"/>
        <c:crosses val="autoZero"/>
        <c:crossBetween val="between"/>
      </c:valAx>
      <c:spPr>
        <a:noFill/>
        <a:ln>
          <a:noFill/>
        </a:ln>
        <a:effectLst/>
      </c:spPr>
    </c:plotArea>
    <c:legend>
      <c:legendPos val="b"/>
      <c:legendEntry>
        <c:idx val="0"/>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2">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pt-BR"/>
              <a:t>Itens mais caros</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pt-BR"/>
        </a:p>
      </c:txPr>
    </c:title>
    <c:autoTitleDeleted val="0"/>
    <c:plotArea>
      <c:layout/>
      <c:barChart>
        <c:barDir val="col"/>
        <c:grouping val="clustered"/>
        <c:varyColors val="0"/>
        <c:ser>
          <c:idx val="0"/>
          <c:order val="0"/>
          <c:tx>
            <c:strRef>
              <c:f>'Curva ABC'!$A$16</c:f>
              <c:strCache>
                <c:ptCount val="1"/>
                <c:pt idx="0">
                  <c:v>Item</c:v>
                </c:pt>
              </c:strCache>
            </c:strRef>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'Curva ABC'!$B$17:$B$413</c:f>
              <c:strCache>
                <c:ptCount val="397"/>
                <c:pt idx="0">
                  <c:v>Epóxi em massa, inclusive preparo</c:v>
                </c:pt>
                <c:pt idx="1">
                  <c:v>ENGENHEIRO CIVIL DE OBRA JUNIOR COM ENCARGOS COMPLEMENTARES</c:v>
                </c:pt>
                <c:pt idx="2">
                  <c:v>TÉCNICO EM SEGURANÇA DO TRABALHO COM ENCARGOS COMPLEMENTARES</c:v>
                </c:pt>
                <c:pt idx="3">
                  <c:v>CANTEIRO DE OBRA - MOBILIZAÇÃO, DESMOBILIZAÇÃO E ADMINISTRAÇÃO OBRA DE MÉDIO PORTE</c:v>
                </c:pt>
                <c:pt idx="4">
                  <c:v>TELHA TRAPEZOIDAL DUPLA EM AÇO GALVANIZADO - E= 0,8MM, REVESTIMENTO B, H=40MM - PINTADA 1 FACE - MIOLO EM POLIURETANO E=30MM</c:v>
                </c:pt>
                <c:pt idx="5">
                  <c:v>P - PORTA DE ABRIR PADRÃO SALA LIMPA EM CHAPA PRÉ PINTADA COM NÚCLEO EM PIR, COR BRANCO RAL 9003. SEM VISOR,  COM PUXADOR EM AÇO INOX LIXADO, FECHADURA ELETROMAGNÉTICA E IMÃ NEODIMEO, MOLA AÉREA DORMA EM INOX OU EQUIVALENTE TÉCNICO. SISTEMA DE VEDAÇÃO C/ R</c:v>
                </c:pt>
                <c:pt idx="6">
                  <c:v>P - PORTA DE ABRIR PADRÃO SALA LIMPA EM CHAPA PRÉ PINTADA COM NÚCLEO EM PIR, COR BRANCO RAL 9003. SEM VISOR,  COM PUXADOR EM AÇO INOX LIXADO, FECHADURA ELETROMAGNÉTICA E IMÃ NEODIMEO, MOLA AÉREA DORMA EM INOX OU EQUIVALENTE TÉCNICO. SISTEMA DE VEDAÇÃO C/ R</c:v>
                </c:pt>
                <c:pt idx="7">
                  <c:v>FORRO AUTOPORTANTE SERÃO FABRICADAS COM NÚCLEO EM POLIISOCIANURATO (PIR) INJETADO COM RETARDANTE A CHAMA, COM ambas as faces    COM CHAPA DE AÇO GALVANIZADO COM PINTURA EPÓXI EM PROCESSO CONTÍNUO COM ESPESSURA 0,65MM, COR BRANCO RAL 9003. DIVISÓRIA COM ESP</c:v>
                </c:pt>
                <c:pt idx="8">
                  <c:v>P - PORTA DE ABRIR PADRÃO SALA LIMPA EM CHAPA PRÉ PINTADA COM NÚCLEO EM PIR, COR BRANCO RAL 9003. COM VISOR,  COM PUXADOR EM AÇO INOX LIXADO, FECHADURA ELETROMAGNÉTICA E IMÃ NEODIMEO, MOLA AÉREA DORMA EM INOX OU EQUIVALENTE TÉCNICO. SISTEMA DE VEDAÇÃO C/ R</c:v>
                </c:pt>
                <c:pt idx="9">
                  <c:v>Epóxi em massa, inclusive preparo</c:v>
                </c:pt>
                <c:pt idx="10">
                  <c:v>Epóxi em massa, inclusive preparo</c:v>
                </c:pt>
                <c:pt idx="11">
                  <c:v>Epóxi em massa, inclusive preparo</c:v>
                </c:pt>
                <c:pt idx="12">
                  <c:v>TELHA TRAPEZOIDAL DUPLA EM AÇO GALVANIZADO - E= 0,8MM, REVESTIMENTO B, H=40MM - PINTADA 1 FACE - MIOLO EM POLIURETANO E=30MM</c:v>
                </c:pt>
                <c:pt idx="13">
                  <c:v>P - PORTA DE ABRIR PADRÃO SALA LIMPA EM CHAPA PRÉ PINTADA COM NÚCLEO EM PIR, COR BRANCO RAL 9003. SEM VISOR,  COM PUXADOR EM AÇO INOX LIXADO, FECHADURA ELETROMAGNÉTICA E IMÃ NEODIMEO, MOLA AÉREA DORMA EM INOX OU EQUIVALENTE TÉCNICO. SISTEMA DE VEDAÇÃO C/ R</c:v>
                </c:pt>
                <c:pt idx="14">
                  <c:v>P - PORTA DE ABRIR PADRÃO SALA LIMPA EM CHAPA PRÉ PINTADA COM NÚCLEO EM PIR, COR BRANCO RAL 9003. SEM VISOR,  COM PUXADOR EM AÇO INOX LIXADO, FECHADURA ELETROMAGNÉTICA E IMÃ NEODIMEO, MOLA AÉREA DORMA EM INOX OU EQUIVALENTE TÉCNICO. SISTEMA DE VEDAÇÃO C/ R</c:v>
                </c:pt>
                <c:pt idx="15">
                  <c:v>EPÓXI, QC 3 PHARMA EPU OU EQUIVALENTE TÉCNICO. CAMADA MONOLÍTICA À BASE DE RESINA EPÓXI COM 4MM DE ESPESSURA E ACABAMENTO EM QUARTZO COLORIDO POLICROMÁTICO E SELADO POR RESINA TRASNLÚCIDA DE ALTA TRANSPARENCIA EM 3 CAMADAS. (2 EM RESINA EPÓXI E 1 FINAL EM </c:v>
                </c:pt>
                <c:pt idx="16">
                  <c:v>LOCAÇÃO DE CONTAINER REFRIGERADO 20 PÉS - COM ENTREGA, IÇAMENTO, TRANSFORMADOR, RAMPA DE ACESSO E MONITORAMENTO REMOTO</c:v>
                </c:pt>
                <c:pt idx="17">
                  <c:v>Epóxi em massa, inclusive preparo</c:v>
                </c:pt>
                <c:pt idx="18">
                  <c:v>PT 1001 A - PASS THROUGH SIMPLES ATIVO EM AÇO INOX INTERNO E EXTERNO (CONSIDERAR REVESTIMENTO EM INOX NA ALTURA TOTAL DO PÉ DIREITO DA ÁREA), COM NÚCLEO EM PIR, PORTAS PARA MANUTENÇÃO COM CHAVE, 02 PORTAS COM VISORES EM VIDRO DUPLO CRISTAL 4MM, PUXADORES T</c:v>
                </c:pt>
                <c:pt idx="19">
                  <c:v>PT 1001 A - PASS THROUGH SIMPLES ATIVO EM AÇO INOX INTERNO E EXTERNO (CONSIDERAR REVESTIMENTO EM INOX NA ALTURA TOTAL DO PÉ DIREITO DA ÁREA), COM NÚCLEO EM PIR, PORTAS PARA MANUTENÇÃO COM CHAVE, 03 PORTAS COM VISORES EM VIDRO DUPLO CRISTAL 4MM, PUXADORES T</c:v>
                </c:pt>
                <c:pt idx="20">
                  <c:v>EPÓXI, QC 3 PHARMA EPU OU EQUIVALENTE TÉCNICO. CAMADA MONOLÍTICA À BASE DE RESINA EPÓXI COM 4MM DE ESPESSURA E ACABAMENTO EM QUARTZO COLORIDO POLICROMÁTICO E SELADO POR RESINA TRASNLÚCIDA DE ALTA TRANSPARENCIA EM 3 CAMADAS. (2 EM RESINA EPÓXI E 1 FINAL EM </c:v>
                </c:pt>
                <c:pt idx="21">
                  <c:v>FORRO AUTOPORTANTE SERÃO FABRICADAS COM NÚCLEO EM POLIISOCIANURATO (PIR) INJETADO COM RETARDANTE A CHAMA, COM ambas as faces    COM CHAPA DE AÇO GALVANIZADO COM PINTURA EPÓXI EM PROCESSO CONTÍNUO COM ESPESSURA 0,65MM, COR BRANCO RAL 9003. DIVISÓRIA COM ESP</c:v>
                </c:pt>
                <c:pt idx="22">
                  <c:v>EPÓXI, QC 3 PHARMA EPU OU EQUIVALENTE TÉCNICO. CAMADA MONOLÍTICA À BASE DE RESINA EPÓXI COM 4MM DE ESPESSURA E ACABAMENTO EM QUARTZO COLORIDO POLICROMÁTICO E SELADO POR RESINA TRASNLÚCIDA DE ALTA TRANSPARENCIA EM 3 CAMADAS. (2 EM RESINA EPÓXI E 1 FINAL EM </c:v>
                </c:pt>
                <c:pt idx="23">
                  <c:v>Epóxi em massa, inclusive preparo</c:v>
                </c:pt>
                <c:pt idx="24">
                  <c:v>FORNECIMENTO DE ESTRUTURA METÁLICA PARA COBERTURA</c:v>
                </c:pt>
                <c:pt idx="25">
                  <c:v>EPÓXI, QC 3 PHARMA EPU OU EQUIVALENTE TÉCNICO. CAMADA MONOLÍTICA À BASE DE RESINA EPÓXI COM 4MM DE ESPESSURA E ACABAMENTO EM QUARTZO COLORIDO POLICROMÁTICO E SELADO POR RESINA TRASNLÚCIDA DE ALTA TRANSPARENCIA EM 3 CAMADAS. (2 EM RESINA EPÓXI E 1 FINAL EM </c:v>
                </c:pt>
                <c:pt idx="26">
                  <c:v>P - PORTA DE ABRIR PADRÃO SALA LIMPA EM CHAPA PRÉ PINTADA COM NÚCLEO EM PIR, COR BRANCO RAL 9003. SEM VISOR,  COM PUXADOR EM AÇO INOX LIXADO, FECHADURA ELETROMAGNÉTICA E IMÃ NEODIMEO, MOLA AÉREA DORMA EM INOX OU EQUIVALENTE TÉCNICO. SISTEMA DE VEDAÇÃO C/ R</c:v>
                </c:pt>
                <c:pt idx="27">
                  <c:v>P - PORTA DE ABRIR PADRÃO SALA LIMPA EM CHAPA PRÉ PINTADA COM NÚCLEO EM PIR, COR BRANCO RAL 9003. SEM VISOR,  COM PUXADOR EM AÇO INOX LIXADO, FECHADURA ELETROMAGNÉTICA E IMÃ NEODIMEO, MOLA AÉREA DORMA EM INOX OU EQUIVALENTE TÉCNICO. SISTEMA DE VEDAÇÃO C/ R</c:v>
                </c:pt>
                <c:pt idx="28">
                  <c:v>EPÓXI, QC 3 PHARMA EPU OU EQUIVALENTE TÉCNICO. CAMADA MONOLÍTICA À BASE DE RESINA EPÓXI COM 4MM DE ESPESSURA E ACABAMENTO EM QUARTZO COLORIDO POLICROMÁTICO E SELADO POR RESINA TRASNLÚCIDA DE ALTA TRANSPARENCIA EM 3 CAMADAS. (2 EM RESINA EPÓXI E 1 FINAL EM </c:v>
                </c:pt>
                <c:pt idx="29">
                  <c:v>DIVISÓRIA BRANCA PADRÃO SALA LIMPA FABRICADA COM NÚCLEO EM POLIISOCIANURATO (PIR) INJETADO COM RETARDANTE A CHAMA, REVESTIDAS COM CHAPAS DE AÇO GALVANIZADO COM PINTURA EPÓXI EM PROCESSO CONTÍNUO COM ESPESSURA 0,65 MM, COR BRANCO RAL9003 EM AMBAS AS FACES, </c:v>
                </c:pt>
                <c:pt idx="30">
                  <c:v>Massa corrida a base de PVA</c:v>
                </c:pt>
                <c:pt idx="31">
                  <c:v>FORNECIMENTO DE AR CONDICIONADO A FRIO, TIPO SPLIT PISO TETO COM CAPACIDADE DE 24.000 BTUS/H</c:v>
                </c:pt>
                <c:pt idx="32">
                  <c:v>FORNECIMENTO DE ESTRUTURA METÁLICA PARA COBERTURA</c:v>
                </c:pt>
                <c:pt idx="33">
                  <c:v>FORRO DE GESSO ACARTONADO TIPO FGA (FORNECIMENTO E INSTALAÇÃO)</c:v>
                </c:pt>
                <c:pt idx="34">
                  <c:v>Projeto executivo de arquitetura em formato A1 (AS BUILT)</c:v>
                </c:pt>
                <c:pt idx="35">
                  <c:v>DIVISÓRIA BRANCA PADRÃO SALA LIMPA FABRICADA COM NÚCLEO EM POLIISOCIANURATO (PIR) INJETADO COM RETARDANTE A CHAMA, REVESTIDAS COM CHAPAS DE AÇO GALVANIZADO COM PINTURA EPÓXI EM PROCESSO CONTÍNUO COM ESPESSURA 0,65 MM, COR BRANCO RAL9003 EM AMBAS AS FACES, </c:v>
                </c:pt>
                <c:pt idx="36">
                  <c:v>DIVISÓRIA BRANCA PADRÃO SALA LIMPA FABRICADA COM NÚCLEO EM POLIISOCIANURATO (PIR) INJETADO COM RETARDANTE A CHAMA, REVESTIDAS COM CHAPAS DE AÇO GALVANIZADO COM PINTURA EPÓXI EM PROCESSO CONTÍNUO COM ESPESSURA 0,65 MM, COR BRANCO RAL9003 EM AMBAS AS FACES, </c:v>
                </c:pt>
                <c:pt idx="37">
                  <c:v>FORNECIMENTO DE AR CONDICIONADO A FRIO, TIPO SPLIT PISO TETO COM CAPACIDADE DE 24.000 BTUS/H</c:v>
                </c:pt>
                <c:pt idx="38">
                  <c:v>FORNECIMENTO DE AR CONDICIONADO A FRIO, TIPO SPLIT PISO TETO COM CAPACIDADE DE 24.000 BTUS/H</c:v>
                </c:pt>
                <c:pt idx="39">
                  <c:v>DIVISÓRIA BRANCA PADRÃO SALA LIMPA FABRICADA COM NÚCLEO EM POLIISOCIANURATO (PIR) INJETADO COM RETARDANTE A CHAMA, REVESTIDAS COM CHAPAS DE AÇO GALVANIZADO COM PINTURA EPÓXI EM PROCESSO CONTÍNUO COM ESPESSURA 0,65 MM, COR BRANCO RAL9003 EM AMBAS AS FACES, </c:v>
                </c:pt>
                <c:pt idx="40">
                  <c:v>Divisória em placas de gesso acartonado, resistência ao fogo 60 minutos, espessura 120/90mm - 1RF / 1RF LM</c:v>
                </c:pt>
                <c:pt idx="41">
                  <c:v>PONTO COM TOMADA SIMPLES DE EMBUTIR - 110/220V CAIXA 4"X2"</c:v>
                </c:pt>
                <c:pt idx="42">
                  <c:v>PONTO COM TOMADA SIMPLES DE EMBUTIR - 110/220V CAIXA 4"X2"</c:v>
                </c:pt>
                <c:pt idx="43">
                  <c:v>P - PORTA DE ABRIR PADRÃO SALA LIMPA EM CHAPA PRÉ PINTADA COM NÚCLEO EM PIR, COR BRANCO RAL 9003. COM VISOR,  COM PUXADOR EM AÇO INOX LIXADO, FECHADURA ELETROMAGNÉTICA E IMÃ NEODIMEO, MOLA AÉREA DORMA EM INOX OU EQUIVALENTE TÉCNICO. SISTEMA DE VEDAÇÃO C/ R</c:v>
                </c:pt>
                <c:pt idx="44">
                  <c:v>P - PORTA DE ABRIR PADRÃO SALA LIMPA EM CHAPA PRÉ PINTADA COM NÚCLEO EM PIR, COR BRANCO RAL 9003. COM VISOR,  COM PUXADOR EM AÇO INOX LIXADO, FECHADURA ELETROMAGNÉTICA E IMÃ NEODIMEO, MOLA AÉREA DORMA EM INOX OU EQUIVALENTE TÉCNICO. SISTEMA DE VEDAÇÃO C/ R</c:v>
                </c:pt>
                <c:pt idx="45">
                  <c:v>P - PORTA DE ABRIR PADRÃO SALA LIMPA EM CHAPA PRÉ PINTADA COM NÚCLEO EM PIR, COR BRANCO RAL 9003. SEM VISOR,  COM PUXADOR EM AÇO INOX LIXADO, FECHADURA ELETROMAGNÉTICA E IMÃ NEODIMEO, MOLA AÉREA DORMA EM INOX OU EQUIVALENTE TÉCNICO. SISTEMA DE VEDAÇÃO C/ R</c:v>
                </c:pt>
                <c:pt idx="46">
                  <c:v>Armário/gabinete embutido em MDF sob medida, revestido em laminado melamínico, com portas e prateleiras</c:v>
                </c:pt>
                <c:pt idx="47">
                  <c:v>Pd- PORTA DUPLA DE ABRIR PADRÃO SALA LIMPA EM CHAPA PRÉ PINTADA COM NÚCLEO EM PIR COR BRANCO RAL 9003, SEM VISOR TOTAL DUPLO. COM PUXADOR EM AÇO INOX LIXADO, FECHADURA ELETROMAGNÉTICA E IMÃ NEODIMEO. MOLA AÉREA DORMA EM INOX OU EQUIVALENTE TÉCNICO. SISTEMA</c:v>
                </c:pt>
                <c:pt idx="48">
                  <c:v>CANTO SANITÁRIO EM ALUMINIO ANODIZADO 50 mm .</c:v>
                </c:pt>
                <c:pt idx="49">
                  <c:v>TINTA PVA (LÁTEX) - REBOCO COM MASSA CORRIDA</c:v>
                </c:pt>
                <c:pt idx="50">
                  <c:v>DIVISÓRIA BRANCA PADRÃO SALA LIMPA FABRICADA COM NÚCLEO EM POLIISOCIANURATO (PIR) INJETADO COM RETARDANTE A CHAMA, REVESTIDAS COM CHAPAS DE AÇO GALVANIZADO COM PINTURA EPÓXI EM PROCESSO CONTÍNUO COM ESPESSURA 0,65 MM, COR BRANCO RAL9003 EM AMBAS AS FACES, </c:v>
                </c:pt>
                <c:pt idx="51">
                  <c:v>FORRO AUTOPORTANTE SERÃO FABRICADAS COM NÚCLEO EM POLIISOCIANURATO (PIR) INJETADO COM RETARDANTE A CHAMA, COM ambas as faces    COM CHAPA DE AÇO GALVANIZADO COM PINTURA EPÓXI EM PROCESSO CONTÍNUO COM ESPESSURA 0,65MM, COR BRANCO RAL 9003. DIVISÓRIA COM ESP</c:v>
                </c:pt>
                <c:pt idx="52">
                  <c:v>DIVISÓRIA BRANCA PADRÃO SALA LIMPA FABRICADA COM NÚCLEO EM POLIISOCIANURATO (PIR) INJETADO COM RETARDANTE A CHAMA, REVESTIDAS COM CHAPAS DE AÇO GALVANIZADO COM PINTURA EPÓXI EM PROCESSO CONTÍNUO COM ESPESSURA 0,65 MM, COR BRANCO RAL9003 EM AMBAS AS FACES, </c:v>
                </c:pt>
                <c:pt idx="53">
                  <c:v>CUMEEIRA NORMAL PARA TELHA TECNOLOGIA CRFS, ESTRUTURAL TRAPEZOIDAL - 90CM</c:v>
                </c:pt>
                <c:pt idx="54">
                  <c:v>CUMEEIRA NORMAL PARA TELHA TECNOLOGIA CRFS, ESTRUTURAL TRAPEZOIDAL - 90CM</c:v>
                </c:pt>
                <c:pt idx="55">
                  <c:v>Armário/gabinete embutido em MDF sob medida, revestido em laminado melamínico, com portas e prateleiras</c:v>
                </c:pt>
                <c:pt idx="56">
                  <c:v>Superfície sólido mineral para bancadas, saias, frontões e/ou cubas</c:v>
                </c:pt>
                <c:pt idx="57">
                  <c:v>Forro em painéis de gesso acartonado, espessura de 12,5mm, fixo</c:v>
                </c:pt>
                <c:pt idx="58">
                  <c:v>Epóxi em massa, inclusive preparo</c:v>
                </c:pt>
                <c:pt idx="59">
                  <c:v>Armário/gabinete embutido em MDF sob medida, revestido em laminado melamínico, com portas e prateleiras</c:v>
                </c:pt>
                <c:pt idx="60">
                  <c:v>LUMINÁRIA COMERCIAL DE EMBUTIR COM DIFUSOR TRANSPARENTE OU FOSCO PARA 2 LÂMPADAS TUBULARES DE LED 18/20W - COMPLETA</c:v>
                </c:pt>
                <c:pt idx="61">
                  <c:v>Porta em laminado fenólico melamínico com acabamento liso, batente de madeira sem revestimento - 90 x 210 cm</c:v>
                </c:pt>
                <c:pt idx="62">
                  <c:v>Porta em laminado fenólico melamínico com acabamento liso, batente de madeira sem revestimento - 80 x 210 cm</c:v>
                </c:pt>
                <c:pt idx="63">
                  <c:v>Projeto executivo de arquitetura em formato A1 (AS BUILT)</c:v>
                </c:pt>
                <c:pt idx="64">
                  <c:v>Projeto executivo de arquitetura em formato A1</c:v>
                </c:pt>
                <c:pt idx="65">
                  <c:v>Projeto executivo de arquitetura em formato A1 (AS BUILT)</c:v>
                </c:pt>
                <c:pt idx="66">
                  <c:v>Demolição manual de alvenaria de elevação ou elemento vazado, incluindo revestimento</c:v>
                </c:pt>
                <c:pt idx="67">
                  <c:v>Massa corrida a base de PVA</c:v>
                </c:pt>
                <c:pt idx="68">
                  <c:v>Tampo/bancada em granito, com frontão, espessura de 2 cm, acabamento polido</c:v>
                </c:pt>
                <c:pt idx="69">
                  <c:v>Massa corrida a base de PVA</c:v>
                </c:pt>
                <c:pt idx="70">
                  <c:v>CANTO SANITÁRIO EM ALUMINIO ANODIZADO 50 mm .</c:v>
                </c:pt>
                <c:pt idx="71">
                  <c:v>EPÓXI, QC 3 PHARMA EPU OU EQUIVALENTE TÉCNICO. CAMADA MONOLÍTICA À BASE DE RESINA EPÓXI COM 4MM DE ESPESSURA E ACABAMENTO EM QUARTZO COLORIDO POLICROMÁTICO E SELADO POR RESINA TRASNLÚCIDA DE ALTA TRANSPARENCIA EM 3 CAMADAS. (2 EM RESINA EPÓXI E 1 FINAL EM </c:v>
                </c:pt>
                <c:pt idx="72">
                  <c:v>Armário/gabinete embutido em MDF sob medida, revestido em laminado melamínico, com portas e prateleiras</c:v>
                </c:pt>
                <c:pt idx="73">
                  <c:v>CANTO SANITÁRIO EM ALUMINIO ANODIZADO 50 mm .</c:v>
                </c:pt>
                <c:pt idx="74">
                  <c:v>Tampo sob medida em compensado, revestido na face superior em laminado fenólico melamínico</c:v>
                </c:pt>
                <c:pt idx="75">
                  <c:v>TINTA PVA (LÁTEX) - REBOCO COM MASSA CORRIDA</c:v>
                </c:pt>
                <c:pt idx="76">
                  <c:v>TINTA PVA (LÁTEX) - REBOCO COM MASSA CORRIDA</c:v>
                </c:pt>
                <c:pt idx="77">
                  <c:v>CONTROLE DE ACESSO COM RECONHECIMENTO FACIAL</c:v>
                </c:pt>
                <c:pt idx="78">
                  <c:v>Epóxi em massa, inclusive preparo</c:v>
                </c:pt>
                <c:pt idx="79">
                  <c:v>Massa corrida a base de PVA</c:v>
                </c:pt>
                <c:pt idx="80">
                  <c:v>CANTO SANITÁRIO EM ALUMINIO ANODIZADO 50 mm .</c:v>
                </c:pt>
                <c:pt idx="81">
                  <c:v>FORNECIMENTO DE AR CONDICIONADO A FRIO, TIPO SPLIT PISO TETO COM CAPACIDADE DE 24.000 BTUS/H</c:v>
                </c:pt>
                <c:pt idx="82">
                  <c:v>FORNECIMENTO DE AR CONDICIONADO A FRIO, TIPO SPLIT PISO TETO COM CAPACIDADE DE 24.000 BTUS/H</c:v>
                </c:pt>
                <c:pt idx="83">
                  <c:v>MONTAGEM DE ESTRUTURA METÁLICA PARA COBERTURA</c:v>
                </c:pt>
                <c:pt idx="84">
                  <c:v>LUMINÁRIA COMERCIAL DE EMBUTIR COM DIFUSOR TRANSPARENTE OU FOSCO PARA 2 LÂMPADAS TUBULARES DE LED 18/20W - COMPLETA</c:v>
                </c:pt>
                <c:pt idx="85">
                  <c:v>CA.17 - CAIXILHO EM ALUMÍNIO ANODIZADO VENEZIANA - DE CORRER</c:v>
                </c:pt>
                <c:pt idx="86">
                  <c:v>Massa corrida a base de PVA</c:v>
                </c:pt>
                <c:pt idx="87">
                  <c:v>Retirada de estrutura em madeira tesoura - telhas perfil qualquer</c:v>
                </c:pt>
                <c:pt idx="88">
                  <c:v>DIVISÓRIA BRANCA PADRÃO SALA LIMPA FABRICADA COM NÚCLEO EM POLIISOCIANURATO (PIR) INJETADO COM RETARDANTE A CHAMA, REVESTIDAS COM CHAPAS DE AÇO GALVANIZADO COM PINTURA EPÓXI EM PROCESSO CONTÍNUO COM ESPESSURA 0,65 MM, COR BRANCO RAL9003 EM AMBAS AS FACES, </c:v>
                </c:pt>
                <c:pt idx="89">
                  <c:v>CABO 4,00MM2 - ISOLAMENTO PARA 0,7KV - CLASSE 4 - FLEXÍVEL</c:v>
                </c:pt>
                <c:pt idx="90">
                  <c:v>CABO 4,00MM2 - ISOLAMENTO PARA 0,7KV - CLASSE 4 - FLEXÍVEL</c:v>
                </c:pt>
                <c:pt idx="91">
                  <c:v>EPÓXI, QC 3 PHARMA EPU OU EQUIVALENTE TÉCNICO. CAMADA MONOLÍTICA À BASE DE RESINA EPÓXI COM 4MM DE ESPESSURA E ACABAMENTO EM QUARTZO COLORIDO POLICROMÁTICO E SELADO POR RESINA TRASNLÚCIDA DE ALTA TRANSPARENCIA EM 3 CAMADAS. (2 EM RESINA EPÓXI E 1 FINAL EM </c:v>
                </c:pt>
                <c:pt idx="92">
                  <c:v>Tampo/bancada em granito, com frontão, espessura de 2 cm, acabamento polido</c:v>
                </c:pt>
                <c:pt idx="93">
                  <c:v>LUMINÁRIA COMERCIAL DE EMBUTIR COM DIFUSOR TRANSPARENTE OU FOSCO PARA 2 LÂMPADAS TUBULARES DE LED 18/20W - COMPLETA</c:v>
                </c:pt>
                <c:pt idx="94">
                  <c:v>MONTAGEM DE ESTRUTURA METÁLICA PARA COBERTURA</c:v>
                </c:pt>
                <c:pt idx="95">
                  <c:v>Remoção de entulho separado de obra com caçamba metálica - terra, alvenaria, concreto, argamassa, madeira, papel, plástico ou metal</c:v>
                </c:pt>
                <c:pt idx="96">
                  <c:v>Retirada de estrutura em madeira tesoura - telhas perfil qualquer</c:v>
                </c:pt>
                <c:pt idx="97">
                  <c:v>Projeto executivo de arquitetura em formato A1 (AS BUILT)</c:v>
                </c:pt>
                <c:pt idx="98">
                  <c:v>CABO 10,00MM2 - ISOLAMENTO PARA 0,7KV - CLASSE 4 - FLEXÍVEL</c:v>
                </c:pt>
                <c:pt idx="99">
                  <c:v>CABO 10,00MM2 - ISOLAMENTO PARA 0,7KV - CLASSE 4 - FLEXÍVEL</c:v>
                </c:pt>
                <c:pt idx="100">
                  <c:v>DIVISÓRIA BRANCA PADRÃO SALA LIMPA FABRICADA COM NÚCLEO EM POLIISOCIANURATO (PIR) INJETADO COM RETARDANTE A CHAMA, REVESTIDAS COM CHAPAS DE AÇO GALVANIZADO COM PINTURA EPÓXI EM PROCESSO CONTÍNUO COM ESPESSURA 0,65 MM, COR BRANCO RAL9003 EM AMBAS AS FACES, </c:v>
                </c:pt>
                <c:pt idx="101">
                  <c:v>Limpeza final da obra</c:v>
                </c:pt>
                <c:pt idx="102">
                  <c:v>Divisória em placas de gesso acartonado, resistência ao fogo 60 minutos, espessura 120/90mm - 1RF / 1RF LM</c:v>
                </c:pt>
                <c:pt idx="103">
                  <c:v>Tampo/bancada em granito, com frontão, espessura de 2 cm, acabamento polido</c:v>
                </c:pt>
                <c:pt idx="104">
                  <c:v>Limpeza final da obra</c:v>
                </c:pt>
                <c:pt idx="105">
                  <c:v>BD.12 - IMPERMEABILIZAÇÃO A BASE DE EMULSÃO ASFÁLTICA - ESTRUTURADA COM TECIDO POLIÉSTER - 2 CAMADAS DE ESTRUTURANTE</c:v>
                </c:pt>
                <c:pt idx="106">
                  <c:v>Massa corrida a base de PVA</c:v>
                </c:pt>
                <c:pt idx="107">
                  <c:v>CANTO SANITÁRIO EM ALUMINIO ANODIZADO 50 mm .</c:v>
                </c:pt>
                <c:pt idx="108">
                  <c:v>Massa corrida a base de PVA</c:v>
                </c:pt>
                <c:pt idx="109">
                  <c:v>CONTROLE DE ACESSO COM RECONHECIMENTO FACIAL</c:v>
                </c:pt>
                <c:pt idx="110">
                  <c:v>QUADRO DE DISTRIBUIÇÃO EM CHAPA METÁLICA - PARA ATÉ 70 DISJUNTORES</c:v>
                </c:pt>
                <c:pt idx="111">
                  <c:v>QUADRO DE DISTRIBUIÇÃO EM CHAPA METÁLICA - PARA ATÉ 70 DISJUNTORES</c:v>
                </c:pt>
                <c:pt idx="112">
                  <c:v>Calha, rufo, afins em chapa galvanizada nº 24 - corte 0,50 m</c:v>
                </c:pt>
                <c:pt idx="113">
                  <c:v>Calha, rufo, afins em chapa galvanizada nº 24 - corte 0,50 m</c:v>
                </c:pt>
                <c:pt idx="114">
                  <c:v>CORDOALHA DE COBRE NÚ, INCLUSIVE ISOLADORES - 16,00MM2</c:v>
                </c:pt>
                <c:pt idx="115">
                  <c:v>CORDOALHA DE COBRE NÚ, INCLUSIVE ISOLADORES - 16,00MM2</c:v>
                </c:pt>
                <c:pt idx="116">
                  <c:v>TERMINAL OU CONECTOR DE PRESSÃO - PARA FIO ATÉ 6MM2</c:v>
                </c:pt>
                <c:pt idx="117">
                  <c:v>TERMINAL OU CONECTOR DE PRESSÃO - PARA FIO ATÉ 6MM2</c:v>
                </c:pt>
                <c:pt idx="118">
                  <c:v>FORRO AUTOPORTANTE SERÃO FABRICADAS COM NÚCLEO EM POLIISOCIANURATO (PIR) INJETADO COM RETARDANTE A CHAMA, COM ambas as faces    COM CHAPA DE AÇO GALVANIZADO COM PINTURA EPÓXI EM PROCESSO CONTÍNUO COM ESPESSURA 0,65MM, COR BRANCO RAL 9003. DIVISÓRIA COM ESP</c:v>
                </c:pt>
                <c:pt idx="119">
                  <c:v>Remoção de pintura em massa com lixamento</c:v>
                </c:pt>
                <c:pt idx="120">
                  <c:v>CABO 2,50MM2 - ISOLAMENTO PARA 0,7KV - CLASSE 4 - FLEXÍVEL</c:v>
                </c:pt>
                <c:pt idx="121">
                  <c:v>Limpeza final da obra</c:v>
                </c:pt>
                <c:pt idx="122">
                  <c:v>Limpeza final da obra</c:v>
                </c:pt>
                <c:pt idx="123">
                  <c:v>Demolição manual de revestimento cerâmico, incluindo a base</c:v>
                </c:pt>
                <c:pt idx="124">
                  <c:v>CANTO SANITÁRIO EM ALUMINIO ANODIZADO 50 mm .</c:v>
                </c:pt>
                <c:pt idx="125">
                  <c:v>Concha (canto sanitário) de arremate em alumínio anodizado fosco</c:v>
                </c:pt>
                <c:pt idx="126">
                  <c:v>Tampo/bancada em granito, com frontão, espessura de 2 cm, acabamento polido</c:v>
                </c:pt>
                <c:pt idx="127">
                  <c:v>PONTO COM TOMADA SIMPLES DE EMBUTIR - 110/220V CAIXA 4"X2"</c:v>
                </c:pt>
                <c:pt idx="128">
                  <c:v>CANTO SANITÁRIO EM ALUMINIO ANODIZADO 50 mm .</c:v>
                </c:pt>
                <c:pt idx="129">
                  <c:v>BARRA CHATA DE ALUMÍNIO TIPO FITA 1/4" X 3/4"</c:v>
                </c:pt>
                <c:pt idx="130">
                  <c:v>BARRA CHATA DE ALUMÍNIO TIPO FITA 1/4" X 3/4"</c:v>
                </c:pt>
                <c:pt idx="131">
                  <c:v>Canaleta aparente com tampa em PVC, autoextinguível, de 85 x 35 mm, com acessórios</c:v>
                </c:pt>
                <c:pt idx="132">
                  <c:v>Remoção de pintura em massa com lixamento</c:v>
                </c:pt>
                <c:pt idx="133">
                  <c:v>Tubo de PVC rígido branco PxB com virola e anel de borracha, linha esgoto série normal, DN= 100 mm, inclusive conexões</c:v>
                </c:pt>
                <c:pt idx="134">
                  <c:v>Epóxi em massa, inclusive preparo</c:v>
                </c:pt>
                <c:pt idx="135">
                  <c:v>ELETRODUTO DE PVC CORRUGADO REFORÇADO, ANTICHAMA - 25MM (3/4")</c:v>
                </c:pt>
                <c:pt idx="136">
                  <c:v>Tomada RJ 45 para rede de dados, com placa</c:v>
                </c:pt>
                <c:pt idx="137">
                  <c:v>Armário/gabinete embutido em MDF sob medida, revestido em laminado melamínico, com portas e prateleiras</c:v>
                </c:pt>
                <c:pt idx="138">
                  <c:v>Remoção de pintura em massa com lixamento</c:v>
                </c:pt>
                <c:pt idx="139">
                  <c:v>Cimentado desempenado  (nivelamento do piso - lavagem )</c:v>
                </c:pt>
                <c:pt idx="140">
                  <c:v>TERMINAL OU CONECTOR DE PRESSÃO - PARA FIO ATÉ 6MM2</c:v>
                </c:pt>
                <c:pt idx="141">
                  <c:v>CANTO SANITÁRIO EM ALUMINIO ANODIZADO 50 mm .</c:v>
                </c:pt>
                <c:pt idx="142">
                  <c:v>Concha (canto sanitário) de arremate em alumínio anodizado fosco</c:v>
                </c:pt>
                <c:pt idx="143">
                  <c:v>Concha (canto sanitário) de arremate em alumínio anodizado fosco</c:v>
                </c:pt>
                <c:pt idx="144">
                  <c:v>Alvenaria de bloco de concreto de vedação de 14 cm - classe C ( FECHAMENTO DE PORTAS E CAIXILHOS)</c:v>
                </c:pt>
                <c:pt idx="145">
                  <c:v> FORNECIMENTO E INSTALAÇÃO DE PAREDE TIPO DRYWALL DE FACE DUPLA EM GESSO ACARTONADO ST - 1ST 12,5 + 1ST 12,5</c:v>
                </c:pt>
                <c:pt idx="146">
                  <c:v>QUADRO DE DISTRIBUIÇÃO EM CHAPA METÁLICA - PARA ATÉ 44 DISJUNTORES</c:v>
                </c:pt>
                <c:pt idx="147">
                  <c:v>PONTO COM TOMADA SIMPLES DE EMBUTIR - 110/220V CAIXA 4"X2"</c:v>
                </c:pt>
                <c:pt idx="148">
                  <c:v>CABO 4,00MM2 - ISOLAMENTO PARA 0,7KV - CLASSE 4 - FLEXÍVEL</c:v>
                </c:pt>
                <c:pt idx="149">
                  <c:v>PONTO COM TOMADA SIMPLES DE EMBUTIR - 110/220V CAIXA 4"X2"</c:v>
                </c:pt>
                <c:pt idx="150">
                  <c:v>Limpeza final da obra</c:v>
                </c:pt>
                <c:pt idx="151">
                  <c:v>Remoção de entulho separado de obra com caçamba metálica - terra, alvenaria, concreto, argamassa, madeira, papel, plástico ou metal</c:v>
                </c:pt>
                <c:pt idx="152">
                  <c:v>Remoção de pintura em massa com lixamento</c:v>
                </c:pt>
                <c:pt idx="153">
                  <c:v>Concreto preparado no local, fck = 20 Mpa </c:v>
                </c:pt>
                <c:pt idx="154">
                  <c:v>Fechadura com maçaneta tipo alavanca em aço inoxidável, para porta externa</c:v>
                </c:pt>
                <c:pt idx="155">
                  <c:v>Concha (canto sanitário) de arremate em alumínio anodizado fosco</c:v>
                </c:pt>
                <c:pt idx="156">
                  <c:v>Concha (canto sanitário) de arremate em alumínio anodizado fosco</c:v>
                </c:pt>
                <c:pt idx="157">
                  <c:v>Eletroduto de PVC rígido roscável de 2´ - com acessórios</c:v>
                </c:pt>
                <c:pt idx="158">
                  <c:v>Demolição mecanizada de pavimento ou piso em concreto, inclusive fragmentação, carregamento, transporte até 1 quilômetro e descarregamento</c:v>
                </c:pt>
                <c:pt idx="159">
                  <c:v>CANTO SANITÁRIO EM ALUMINIO ANODIZADO 50 mm .</c:v>
                </c:pt>
                <c:pt idx="160">
                  <c:v>CABO 6,00MM2 - ISOLAMENTO PARA 0,7KV - CLASSE 4 - FLEXÍVEL</c:v>
                </c:pt>
                <c:pt idx="161">
                  <c:v>CABO 6,00MM2 - ISOLAMENTO PARA 0,7KV - CLASSE 4 - FLEXÍVEL</c:v>
                </c:pt>
                <c:pt idx="162">
                  <c:v>Tomada de canaleta/perfilado universal 2P+T, com caixa e tampa</c:v>
                </c:pt>
                <c:pt idx="163">
                  <c:v>Concreto preparado no local, fck = 20 Mpa (nivelamento do piso - lavagem )</c:v>
                </c:pt>
                <c:pt idx="164">
                  <c:v>Peitoril e/ou soleira em granito, espessura de 2 cm e largura até 20 cm, acabamento polido</c:v>
                </c:pt>
                <c:pt idx="165">
                  <c:v>PONTO COM INTERRUPTOR SIMPLES - 1 TECLA, EM CAIXA 4"X2"</c:v>
                </c:pt>
                <c:pt idx="166">
                  <c:v>Remoção de pintura em massa com lixamento</c:v>
                </c:pt>
                <c:pt idx="167">
                  <c:v>Retirada de esquadria metálica em geral</c:v>
                </c:pt>
                <c:pt idx="168">
                  <c:v>GRADE DE PROTEÇÃO EM FERRO GALVANIZADO ELETROFUNDIDO - BARRA 25X2MM, MALHA 65X132MM</c:v>
                </c:pt>
                <c:pt idx="169">
                  <c:v>ELETRODUTO DE PVC CORRUGADO REFORÇADO, ANTICHAMA - 25MM (3/4")</c:v>
                </c:pt>
                <c:pt idx="170">
                  <c:v>CABO 2,50MM2 - ISOLAMENTO PARA 0,7KV - CLASSE 4 - FLEXÍVEL</c:v>
                </c:pt>
                <c:pt idx="171">
                  <c:v>CABO 2,50MM2 - ISOLAMENTO PARA 0,7KV - CLASSE 4 - FLEXÍVEL</c:v>
                </c:pt>
                <c:pt idx="172">
                  <c:v>CABO 2,50MM2 - ISOLAMENTO PARA 0,7KV - CLASSE 4 - FLEXÍVEL</c:v>
                </c:pt>
                <c:pt idx="173">
                  <c:v>LÂMPADA DE LED TUBULAR T8 - 18/20W</c:v>
                </c:pt>
                <c:pt idx="174">
                  <c:v>LÂMPADA DE LED TUBULAR T8 - 18/20W</c:v>
                </c:pt>
                <c:pt idx="175">
                  <c:v>CABO MULTILAN  CAT.6  U/UTP CM COR VM
FABRIC.:FURUKAWA</c:v>
                </c:pt>
                <c:pt idx="176">
                  <c:v>PROTEÇÃO MECÂNICA COM ARGAMASSA DE CIMENTO E AREIA - TRAÇO 1:7, ESPESSURA MÉDIA 30MM</c:v>
                </c:pt>
                <c:pt idx="177">
                  <c:v>Tubo de PVC rígido branco, pontas lisas, soldável, linha esgoto série normal, DN= 40 mm, inclusive conexões</c:v>
                </c:pt>
                <c:pt idx="178">
                  <c:v>Concha (canto sanitário) de arremate em alumínio anodizado fosco</c:v>
                </c:pt>
                <c:pt idx="179">
                  <c:v>Concreto usinado, fck = 25 MPa</c:v>
                </c:pt>
                <c:pt idx="180">
                  <c:v>LUMINÁRIA COMERCIAL DE EMBUTIR COM DIFUSOR TRANSPARENTE OU FOSCO PARA 2 LÂMPADAS TUBULARES DE LED 18/20W - COMPLETA</c:v>
                </c:pt>
                <c:pt idx="181">
                  <c:v>LUMINÁRIA COMERCIAL DE EMBUTIR COM DIFUSOR TRANSPARENTE OU FOSCO PARA 2 LÂMPADAS TUBULARES DE LED 18/20W - COMPLETA</c:v>
                </c:pt>
                <c:pt idx="182">
                  <c:v>Armadura em tela soldada de aço (nivelamento do piso - lavagem )</c:v>
                </c:pt>
                <c:pt idx="183">
                  <c:v>Limpeza final da obra</c:v>
                </c:pt>
                <c:pt idx="184">
                  <c:v>Limpeza final da obra</c:v>
                </c:pt>
                <c:pt idx="185">
                  <c:v>Massa corrida a base de PVA</c:v>
                </c:pt>
                <c:pt idx="186">
                  <c:v>Concreto usinado, fck = 25 MPa</c:v>
                </c:pt>
                <c:pt idx="187">
                  <c:v>Concha (canto sanitário) de arremate em alumínio anodizado fosco</c:v>
                </c:pt>
                <c:pt idx="188">
                  <c:v>DEMOLIÇÃO DE TELHAS EM GERAL, EXCLUSIVE TELHAS DE BARRO COZIDO E VIDRO</c:v>
                </c:pt>
                <c:pt idx="189">
                  <c:v>Alvenaria de bloco de concreto de vedação de 14 cm - classe C ( FECHAMENTO DE PORTAS E CAIXILHOS)</c:v>
                </c:pt>
                <c:pt idx="190">
                  <c:v>PONTO COM INTERRUPTOR SIMPLES - 1 TECLA, EM CAIXA 4"X2"</c:v>
                </c:pt>
                <c:pt idx="191">
                  <c:v>PONTO COM INTERRUPTOR SIMPLES - 1 TECLA, EM CAIXA 4"X2"</c:v>
                </c:pt>
                <c:pt idx="192">
                  <c:v>Tubo de PVC rígido soldável marrom, DN= 25 mm, (3/4´), inclusive conexões</c:v>
                </c:pt>
                <c:pt idx="193">
                  <c:v>Demolição manual de alvenaria de elevação ou elemento vazado, incluindo revestimento</c:v>
                </c:pt>
                <c:pt idx="194">
                  <c:v>LUMINÁRIA TIPO PLAFONIER BRANCA PARA LÂMPADA FLUORESCENTE 2X32W, COM DIFUSOR EM POLIESTIRENO TRANSPARENTE E SOQUETES (REF. COVISA)</c:v>
                </c:pt>
                <c:pt idx="195">
                  <c:v>MINI DISJUNTOR - TIPO EUROPEU (IEC) - BIPOLAR 6/25A</c:v>
                </c:pt>
                <c:pt idx="196">
                  <c:v>Armadura em tela soldada de aço ( Base para Microscópio)</c:v>
                </c:pt>
                <c:pt idx="197">
                  <c:v>Cuba em aço inoxidável simples de 560x330x140mm</c:v>
                </c:pt>
                <c:pt idx="198">
                  <c:v>Cuba em aço inoxidável simples de 560x330x140mm</c:v>
                </c:pt>
                <c:pt idx="199">
                  <c:v>FP.07 - GRADIL DE FERRO PERFILADO - GE-1/EDIF</c:v>
                </c:pt>
                <c:pt idx="200">
                  <c:v>Tampo/bancada em granito, com frontão, espessura de 2 cm, acabamento polido</c:v>
                </c:pt>
                <c:pt idx="201">
                  <c:v>Concha (canto sanitário) de arremate em alumínio anodizado fosco</c:v>
                </c:pt>
                <c:pt idx="202">
                  <c:v>CONJUNTO MONTADO DE 01 TOMADA DE REDE DE EMBUTIR 1 PT DADOS OU TELEFONE  - ESPELHO PVC - CAIXA 4X2 EMBUTIDO (DIVISÓRIA/PAREDE), ESPELHO EM PVC PARA CAIXA 4X2, FORNECIDA COM ABERTURA PARA UM POSTOS PARA CONECTOR RJ-45 CAT. 6 - 4 PARES, COM GUARNIÇÃO DE FIXA</c:v>
                </c:pt>
                <c:pt idx="203">
                  <c:v>Demolição manual de revestimento sintético, incluindo a base</c:v>
                </c:pt>
                <c:pt idx="204">
                  <c:v>Tubo de PVC rígido branco, pontas lisas, soldável, linha esgoto série normal, DN= 40 mm, inclusive conexões</c:v>
                </c:pt>
                <c:pt idx="205">
                  <c:v>Tubo de PVC rígido branco, pontas lisas, soldável, linha esgoto série normal, DN= 40 mm, inclusive conexões</c:v>
                </c:pt>
                <c:pt idx="206">
                  <c:v>PONTO COM INTERRUPTOR SIMPLES - 1 TECLA, EM CAIXA 4"X2"</c:v>
                </c:pt>
                <c:pt idx="207">
                  <c:v>Demolição manual de forro qualquer, inclusive sistema de fixação/tarugamento</c:v>
                </c:pt>
                <c:pt idx="208">
                  <c:v>DEMOLIÇÃO DE TELHAS EM GERAL, EXCLUSIVE TELHAS DE BARRO COZIDO E VIDRO</c:v>
                </c:pt>
                <c:pt idx="209">
                  <c:v>LÂMPADA DE LED TUBULAR T8 - 18/20W</c:v>
                </c:pt>
                <c:pt idx="210">
                  <c:v>MINI DISJUNTOR - TIPO EUROPEU (IEC) - BIPOLAR 6/25A</c:v>
                </c:pt>
                <c:pt idx="211">
                  <c:v>MINI DISJUNTOR - TIPO EUROPEU (IEC) - BIPOLAR 6/25A</c:v>
                </c:pt>
                <c:pt idx="212">
                  <c:v>Massa corrida a base de PVA</c:v>
                </c:pt>
                <c:pt idx="213">
                  <c:v>MINI DISJUNTOR - TIPO EUROPEU (IEC) -  BIPOLAR 32/50A</c:v>
                </c:pt>
                <c:pt idx="214">
                  <c:v>MINI DISJUNTOR - TIPO EUROPEU (IEC) -  BIPOLAR 32/50A</c:v>
                </c:pt>
                <c:pt idx="215">
                  <c:v>Tubo de PVC rígido soldável marrom, DN= 25 mm, (3/4´), inclusive conexões</c:v>
                </c:pt>
                <c:pt idx="216">
                  <c:v>Tubo de PVC rígido soldável marrom, DN= 25 mm, (3/4´), inclusive conexões</c:v>
                </c:pt>
                <c:pt idx="217">
                  <c:v>Demolição manual de alvenaria de elevação ou elemento vazado, incluindo revestimento</c:v>
                </c:pt>
                <c:pt idx="218">
                  <c:v>CONECTOR FÊMEA GIGALAN CAT6 90/180
FABRIC.:FURUKAWA</c:v>
                </c:pt>
                <c:pt idx="219">
                  <c:v>Demolição manual de revestimento em massa de piso</c:v>
                </c:pt>
                <c:pt idx="220">
                  <c:v>Caixilho em alumínio de correr com vidro, linha comercial</c:v>
                </c:pt>
                <c:pt idx="221">
                  <c:v>Caixilho em alumínio de correr com vidro, linha comercial</c:v>
                </c:pt>
                <c:pt idx="222">
                  <c:v>ELETRODUTO DE PVC CORRUGADO REFORÇADO, ANTICHAMA - 25MM (3/4") (iluminação)</c:v>
                </c:pt>
                <c:pt idx="223">
                  <c:v>TERMINAL OU CONECTOR DE PRESSÃO - PARA FIO ATÉ 6MM2</c:v>
                </c:pt>
                <c:pt idx="224">
                  <c:v>Demolição manual de forro qualquer, inclusive sistema de fixação/tarugamento</c:v>
                </c:pt>
                <c:pt idx="225">
                  <c:v>Remoção de tubulação elétrica aparente com diâmetro externo até 50 mm</c:v>
                </c:pt>
                <c:pt idx="226">
                  <c:v>Canaleta aparente com tampa em PVC, autoextinguível, de 85 x 35 mm, com acessórios</c:v>
                </c:pt>
                <c:pt idx="227">
                  <c:v>Haste de aterramento de 3/4´ x 3 m</c:v>
                </c:pt>
                <c:pt idx="228">
                  <c:v>Haste de aterramento de 3/4´ x 3 m</c:v>
                </c:pt>
                <c:pt idx="229">
                  <c:v>Demolição manual de alvenaria de elevação ou elemento vazado, incluindo revestimento</c:v>
                </c:pt>
                <c:pt idx="230">
                  <c:v>Demolição manual de alvenaria de elevação ou elemento vazado, incluindo revestimento</c:v>
                </c:pt>
                <c:pt idx="231">
                  <c:v>Remoção de aparelho de iluminação ou projetor fixo em teto, piso ou parede</c:v>
                </c:pt>
                <c:pt idx="232">
                  <c:v>BD.12 - IMPERMEABILIZAÇÃO A BASE DE EMULSÃO ASFÁLTICA - ESTRUTURADA COM TECIDO POLIÉSTER - 2 CAMADAS DE ESTRUTURANTE</c:v>
                </c:pt>
                <c:pt idx="233">
                  <c:v>MINI DISJUNTOR - TIPO EUROPEU (IEC) - UNIPOLAR 6/25A</c:v>
                </c:pt>
                <c:pt idx="234">
                  <c:v>MINI DISJUNTOR - TIPO EUROPEU (IEC) - UNIPOLAR 6/25A</c:v>
                </c:pt>
                <c:pt idx="235">
                  <c:v>MINI DISJUNTOR - TIPO EUROPEU (IEC) - UNIPOLAR 6/25A</c:v>
                </c:pt>
                <c:pt idx="236">
                  <c:v>Remoção de entulho separado de obra com caçamba metálica - terra, alvenaria, concreto, argamassa, madeira, papel, plástico ou metal</c:v>
                </c:pt>
                <c:pt idx="237">
                  <c:v>Tubo de PVC rígido branco, pontas lisas, soldável, linha esgoto série normal, DN= 40 mm, inclusive conexões</c:v>
                </c:pt>
                <c:pt idx="238">
                  <c:v>Canaleta aparente com tampa em PVC, autoextinguível, de 85 x 35 mm, com acessórios</c:v>
                </c:pt>
                <c:pt idx="239">
                  <c:v>Reparos em piso de granilite - estucamento e polimento</c:v>
                </c:pt>
                <c:pt idx="240">
                  <c:v>LUMINÁRIA COMERCIAL DE EMBUTIR COM DIFUSOR TRANSPARENTE OU FOSCO PARA 2 LÂMPADAS TUBULARES DE LED 18/20W - COMPLETA</c:v>
                </c:pt>
                <c:pt idx="241">
                  <c:v>PATCH CORD F/UTP GIGALAN CAT.6  COR CZ 1,5m
FABRIC.FURUKAWA</c:v>
                </c:pt>
                <c:pt idx="242">
                  <c:v>Remoção de aparelho de iluminação ou projetor fixo em teto, piso ou parede</c:v>
                </c:pt>
                <c:pt idx="243">
                  <c:v>Concha (canto sanitário) de arremate em alumínio anodizado fosco</c:v>
                </c:pt>
                <c:pt idx="244">
                  <c:v>ELETRODUTO DE PVC CORRUGADO REFORÇADO, ANTICHAMA - 25MM (3/4")</c:v>
                </c:pt>
                <c:pt idx="245">
                  <c:v>Demolição manual de revestimento cerâmico, incluindo a base</c:v>
                </c:pt>
                <c:pt idx="246">
                  <c:v>EM.26 - FAIXA BATE MACA EM LAMINADO  MELAMÍNICO PARA PORTA DE MADEIRA</c:v>
                </c:pt>
                <c:pt idx="247">
                  <c:v>Tubo de PVC rígido soldável marrom, DN= 25 mm, (3/4´), inclusive conexões</c:v>
                </c:pt>
                <c:pt idx="248">
                  <c:v>Tubo de PVC rígido soldável marrom, DN= 25 mm, (3/4´), inclusive conexões</c:v>
                </c:pt>
                <c:pt idx="249">
                  <c:v>CAIXA E PVC 10X10X5CM, INCLUSIVE ESPELHO</c:v>
                </c:pt>
                <c:pt idx="250">
                  <c:v>Armadura em tela soldada de aço ( PAVIMENTAÇÃO DE ÁREAS INTERNAS)</c:v>
                </c:pt>
                <c:pt idx="251">
                  <c:v>Demolição mecanizada de concreto armado, inclusive fragmentação, carregamento, transporte até 1 quilômetro e descarregamento</c:v>
                </c:pt>
                <c:pt idx="252">
                  <c:v>Cuba em aço inoxidável simples de 560x330x140mm</c:v>
                </c:pt>
                <c:pt idx="253">
                  <c:v>Cuba em aço inoxidável simples de 560x330x140mm</c:v>
                </c:pt>
                <c:pt idx="254">
                  <c:v>ATERRAMENTO DE QUADROS, EXCLUSIVE CABO</c:v>
                </c:pt>
                <c:pt idx="255">
                  <c:v>ATERRAMENTO DE QUADROS, EXCLUSIVE CABO</c:v>
                </c:pt>
                <c:pt idx="256">
                  <c:v>ATERRAMENTO DE QUADROS, EXCLUSIVE CABO</c:v>
                </c:pt>
                <c:pt idx="257">
                  <c:v>CABO 2,50MM2 - ISOLAMENTO PARA 0,7KV - CLASSE 4 - FLEXÍVEL</c:v>
                </c:pt>
                <c:pt idx="258">
                  <c:v>CABO 2,50MM2 - ISOLAMENTO PARA 0,7KV - CLASSE 4 - FLEXÍVEL</c:v>
                </c:pt>
                <c:pt idx="259">
                  <c:v>Demolição manual de revestimento cerâmico, incluindo a base</c:v>
                </c:pt>
                <c:pt idx="260">
                  <c:v>Torneira de mesa para pia com bica móvel e arejador em latão fundido cromado</c:v>
                </c:pt>
                <c:pt idx="261">
                  <c:v>Torneira de mesa para pia com bica móvel e arejador em latão fundido cromado</c:v>
                </c:pt>
                <c:pt idx="262">
                  <c:v>TERMINAL OU CONECTOR DE PRESSÃO - PARA CABO 10MM2</c:v>
                </c:pt>
                <c:pt idx="263">
                  <c:v>TERMINAL OU CONECTOR DE PRESSÃO - PARA CABO 10MM2</c:v>
                </c:pt>
                <c:pt idx="264">
                  <c:v>Remoção de aparelho de iluminação ou projetor fixo em teto, piso ou parede</c:v>
                </c:pt>
                <c:pt idx="265">
                  <c:v>Armadura em tela soldada de aço ( PAVIMENTAÇÃO DE ÁREAS INTERNAS)</c:v>
                </c:pt>
                <c:pt idx="266">
                  <c:v>Demolição manual de revestimento em massa de parede ou teto</c:v>
                </c:pt>
                <c:pt idx="267">
                  <c:v>Retirada de bancada incluindo pertences</c:v>
                </c:pt>
                <c:pt idx="268">
                  <c:v>Demolição manual de forro qualquer, inclusive sistema de fixação/tarugamento</c:v>
                </c:pt>
                <c:pt idx="269">
                  <c:v>CAIXA E PVC 10X10X5CM, INCLUSIVE ESPELHO</c:v>
                </c:pt>
                <c:pt idx="270">
                  <c:v>CAIXA E PVC 10X10X5CM, INCLUSIVE ESPELHO</c:v>
                </c:pt>
                <c:pt idx="271">
                  <c:v>CAIXA DE INSPEÇÃO DE ATERRAMENTO TIPO EMBUTIR COM TAMPA E ALÇA</c:v>
                </c:pt>
                <c:pt idx="272">
                  <c:v>CAIXA DE INSPEÇÃO DE ATERRAMENTO TIPO EMBUTIR COM TAMPA E ALÇA</c:v>
                </c:pt>
                <c:pt idx="273">
                  <c:v>PONTO COM INTERRUPTOR SIMPLES - 1 TECLA, EM CAIXA 4"X2"</c:v>
                </c:pt>
                <c:pt idx="274">
                  <c:v>PONTO COM INTERRUPTOR SIMPLES - 1 TECLA, EM CAIXA 4"X2"</c:v>
                </c:pt>
                <c:pt idx="275">
                  <c:v>LUMINÁRIA TIPO PLAFONIER BRANCA PARA LÂMPADA FLUORESCENTE 2X32W, COM DIFUSOR EM POLIESTIRENO TRANSPARENTE E SOQUETES (REF. COVISA)</c:v>
                </c:pt>
                <c:pt idx="276">
                  <c:v>Retirada de divisória em placa de concreto, granito, granilite ou mármore</c:v>
                </c:pt>
                <c:pt idx="277">
                  <c:v>Alvenaria de bloco de concreto de vedação de 9 cm - classe C</c:v>
                </c:pt>
                <c:pt idx="278">
                  <c:v>Limpeza final da obra</c:v>
                </c:pt>
                <c:pt idx="279">
                  <c:v>CAIXA DE PVC 10X5X5CM, INCLUSIVE ESPELHO</c:v>
                </c:pt>
                <c:pt idx="280">
                  <c:v>CAIXA DE PVC 10X5X5CM, INCLUSIVE ESPELHO</c:v>
                </c:pt>
                <c:pt idx="281">
                  <c:v>Tubo de PVC rígido branco, pontas lisas, soldável, linha esgoto série normal, DN= 40 mm, inclusive conexões</c:v>
                </c:pt>
                <c:pt idx="282">
                  <c:v>Tubo de PVC rígido branco, pontas lisas, soldável, linha esgoto série normal, DN= 40 mm, inclusive conexões</c:v>
                </c:pt>
                <c:pt idx="283">
                  <c:v>Tubo de PVC rígido branco, pontas lisas, soldável, linha esgoto série normal, DN= 40 mm, inclusive conexões</c:v>
                </c:pt>
                <c:pt idx="284">
                  <c:v>MINI DISJUNTOR - TIPO EUROPEU (IEC) - UNIPOLAR 32/50A</c:v>
                </c:pt>
                <c:pt idx="285">
                  <c:v>MINI DISJUNTOR - TIPO EUROPEU (IEC) - UNIPOLAR 32/50A</c:v>
                </c:pt>
                <c:pt idx="286">
                  <c:v>INTERRUPTOR DIFERENCIAL RESIDUAL BIPOLAR 63A, SENSIBILIDADE 30MA - 220V</c:v>
                </c:pt>
                <c:pt idx="287">
                  <c:v>INTERRUPTOR DIFERENCIAL RESIDUAL BIPOLAR 63A, SENSIBILIDADE 30MA - 220V</c:v>
                </c:pt>
                <c:pt idx="288">
                  <c:v>INTERRUPTOR DIFERENCIAL RESIDUAL BIPOLAR 63A, SENSIBILIDADE 30MA - 220V</c:v>
                </c:pt>
                <c:pt idx="289">
                  <c:v>LUMINÁRIA COMERCIAL DE EMBUTIR COM DIFUSOR TRANSPARENTE OU FOSCO PARA 2 LÂMPADAS TUBULARES DE LED 18/20W - COMPLETA</c:v>
                </c:pt>
                <c:pt idx="290">
                  <c:v>Terminal estanhado com 1 furo e 1 compressão - 16 mm²</c:v>
                </c:pt>
                <c:pt idx="291">
                  <c:v>Terminal estanhado com 1 furo e 1 compressão - 16 mm²</c:v>
                </c:pt>
                <c:pt idx="292">
                  <c:v>Remoção de aparelho de iluminação ou projetor fixo em teto, piso ou parede</c:v>
                </c:pt>
                <c:pt idx="293">
                  <c:v>CAIXA DE PASSAGEM EM CHAPA METÁLICA COM TAMPA PARAFUSADA - 20X20X10CM</c:v>
                </c:pt>
                <c:pt idx="294">
                  <c:v>CAIXA DE PASSAGEM EM CHAPA METÁLICA COM TAMPA PARAFUSADA - 20X20X10CM</c:v>
                </c:pt>
                <c:pt idx="295">
                  <c:v>Demolição manual de revestimento cerâmico, incluindo a base</c:v>
                </c:pt>
                <c:pt idx="296">
                  <c:v>RECOLOCAÇÃO DE FOLHAS DE PORTA DE PASSAGEM OU JANELA</c:v>
                </c:pt>
                <c:pt idx="297">
                  <c:v>Remoção de tubulação elétrica aparente com diâmetro externo até 50 mm</c:v>
                </c:pt>
                <c:pt idx="298">
                  <c:v>Registro regulador de vazão para torneira, misturador e bidê, em latão cromado com canopla, DN= 1/2´</c:v>
                </c:pt>
                <c:pt idx="299">
                  <c:v>Tubo de PVC rígido soldável marrom, DN= 25 mm, (3/4´), inclusive conexões</c:v>
                </c:pt>
                <c:pt idx="300">
                  <c:v>Tubo de PVC rígido soldável marrom, DN= 25 mm, (3/4´), inclusive conexões</c:v>
                </c:pt>
                <c:pt idx="301">
                  <c:v>Remoção de perfilado</c:v>
                </c:pt>
                <c:pt idx="302">
                  <c:v>Demolição manual de alvenaria de elevação ou elemento vazado, incluindo revestimento</c:v>
                </c:pt>
                <c:pt idx="303">
                  <c:v>Peitoril e/ou soleira em granito, espessura de 2 cm e largura até 20 cm, acabamento polido</c:v>
                </c:pt>
                <c:pt idx="304">
                  <c:v>TUBO DE PVC PARA PROTEÇÃO DE CORDOALHA - 2"X3M</c:v>
                </c:pt>
                <c:pt idx="305">
                  <c:v>TUBO DE PVC PARA PROTEÇÃO DE CORDOALHA - 2"X3M</c:v>
                </c:pt>
                <c:pt idx="306">
                  <c:v>Alvenaria de bloco de concreto de vedação de 14 cm - classe C ( FECHAMENTO DE PORTAS E CAIXILHOS)</c:v>
                </c:pt>
                <c:pt idx="307">
                  <c:v>MINI DISJUNTOR - TIPO EUROPEU (IEC) - TRIPOLAR 80A</c:v>
                </c:pt>
                <c:pt idx="308">
                  <c:v>MINI DISJUNTOR - TIPO EUROPEU (IEC) - TRIPOLAR 80A</c:v>
                </c:pt>
                <c:pt idx="309">
                  <c:v>MINI DISJUNTOR - TIPO EUROPEU (IEC) - TRIPOLAR 80A</c:v>
                </c:pt>
                <c:pt idx="310">
                  <c:v>PROTEÇÃO MECÂNICA COM ARGAMASSA DE CIMENTO E AREIA - TRAÇO 1:7, ESPESSURA MÉDIA 30MM</c:v>
                </c:pt>
                <c:pt idx="311">
                  <c:v>Conector cabo/haste de 3/4´</c:v>
                </c:pt>
                <c:pt idx="312">
                  <c:v>Conector cabo/haste de 3/4´</c:v>
                </c:pt>
                <c:pt idx="313">
                  <c:v>Torneira de mesa para pia com bica móvel e arejador em latão fundido cromado</c:v>
                </c:pt>
                <c:pt idx="314">
                  <c:v>Torneira de mesa para pia com bica móvel e arejador em latão fundido cromado</c:v>
                </c:pt>
                <c:pt idx="315">
                  <c:v>Torneira de mesa para pia com bica móvel e arejador em latão fundido cromado</c:v>
                </c:pt>
                <c:pt idx="316">
                  <c:v>Captor tipo Franklin, h= 300 mm, 4 pontos, 1 descida, acabamento cromado</c:v>
                </c:pt>
                <c:pt idx="317">
                  <c:v>Captor tipo Franklin, h= 300 mm, 4 pontos, 1 descida, acabamento cromado</c:v>
                </c:pt>
                <c:pt idx="318">
                  <c:v>Suporte para fixação de terminal aéreo e/ou de cabo de cobre nu, com base ondulada</c:v>
                </c:pt>
                <c:pt idx="319">
                  <c:v>Suporte para fixação de terminal aéreo e/ou de cabo de cobre nu, com base ondulada</c:v>
                </c:pt>
                <c:pt idx="320">
                  <c:v>Retirada de batente com guarnição e peças lineares em madeira, chumbados</c:v>
                </c:pt>
                <c:pt idx="321">
                  <c:v>Demolição manual de revestimento sintético, incluindo a base</c:v>
                </c:pt>
                <c:pt idx="322">
                  <c:v>FORNECIMENTO E APLICAÇÃO DE PLACA CIMENTÍCIA CORTA-FOGO - CHAPA 10 MM</c:v>
                </c:pt>
                <c:pt idx="323">
                  <c:v>Retirada de aparelho sanitário incluindo acessórios</c:v>
                </c:pt>
                <c:pt idx="324">
                  <c:v>Peitoril e/ou soleira em granito, espessura de 2 cm e largura até 20 cm, acabamento polido</c:v>
                </c:pt>
                <c:pt idx="325">
                  <c:v>Estucamento e lixamento de concreto deteriorado</c:v>
                </c:pt>
                <c:pt idx="326">
                  <c:v>Retirada de registro ou válvula aparentes</c:v>
                </c:pt>
                <c:pt idx="327">
                  <c:v>CAIXA DE PVC 10X5X5CM, INCLUSIVE ESPELHO</c:v>
                </c:pt>
                <c:pt idx="328">
                  <c:v>Demolição manual de revestimento cerâmico, incluindo a base</c:v>
                </c:pt>
                <c:pt idx="329">
                  <c:v>LÂMPADA DE LED TUBULAR T8 - 18/20W</c:v>
                </c:pt>
                <c:pt idx="330">
                  <c:v>LÂMPADA DE LED TUBULAR T8 - 18/20W</c:v>
                </c:pt>
                <c:pt idx="331">
                  <c:v>Retirada de esquadria metálica em geral</c:v>
                </c:pt>
                <c:pt idx="332">
                  <c:v>RECOLOCAÇÃO DE BATENTES MADEIRA</c:v>
                </c:pt>
                <c:pt idx="333">
                  <c:v>RETIRADA DE BATENTES DE MADEIRA</c:v>
                </c:pt>
                <c:pt idx="334">
                  <c:v>Válvula americana</c:v>
                </c:pt>
                <c:pt idx="335">
                  <c:v>Válvula americana</c:v>
                </c:pt>
                <c:pt idx="336">
                  <c:v>Registro regulador de vazão para torneira, misturador e bidê, em latão cromado com canopla, DN= 1/2´</c:v>
                </c:pt>
                <c:pt idx="337">
                  <c:v>Registro regulador de vazão para torneira, misturador e bidê, em latão cromado com canopla, DN= 1/2´</c:v>
                </c:pt>
                <c:pt idx="338">
                  <c:v>Registro regulador de vazão para torneira, misturador e bidê, em latão cromado com canopla, DN= 1/2´</c:v>
                </c:pt>
                <c:pt idx="339">
                  <c:v>Registro regulador de vazão para torneira, misturador e bidê, em latão cromado com canopla, DN= 1/2´</c:v>
                </c:pt>
                <c:pt idx="340">
                  <c:v>Demolição manual de alvenaria de elevação ou elemento vazado, incluindo revestimento</c:v>
                </c:pt>
                <c:pt idx="341">
                  <c:v>Retirada de aparelho sanitário incluindo acessórios</c:v>
                </c:pt>
                <c:pt idx="342">
                  <c:v>Barra de neutro e/ou terra</c:v>
                </c:pt>
                <c:pt idx="343">
                  <c:v>Barra de neutro e/ou terra</c:v>
                </c:pt>
                <c:pt idx="344">
                  <c:v>Barra de neutro e/ou terra</c:v>
                </c:pt>
                <c:pt idx="345">
                  <c:v>RAMPA DE ACESSIBILIDADE EM CONCRETO MOLDADO IN LOCO, EM CALÇADA PRÉ EXISTENTE COM LARGURA MENOR À 3,00 M, FCK 25MPA, COM PISO PODOTÁTIL. AF_03/2024 ( entrada ultrafreezers)</c:v>
                </c:pt>
                <c:pt idx="346">
                  <c:v>CAIXA DE PVC 10X5X5CM, INCLUSIVE ESPELHO</c:v>
                </c:pt>
                <c:pt idx="347">
                  <c:v>Retirada de folha de esquadria metálica</c:v>
                </c:pt>
                <c:pt idx="348">
                  <c:v>Remoção de entulho separado de obra com caçamba metálica - terra, alvenaria, concreto, argamassa, madeira, papel, plástico ou metal</c:v>
                </c:pt>
                <c:pt idx="349">
                  <c:v>Remoção de entulho separado de obra com caçamba metálica - terra, alvenaria, concreto, argamassa, madeira, papel, plástico ou metal</c:v>
                </c:pt>
                <c:pt idx="350">
                  <c:v>Sifão plástico sanfonado universal de 1´</c:v>
                </c:pt>
                <c:pt idx="351">
                  <c:v>Engate flexível metálico DN= 1/2´</c:v>
                </c:pt>
                <c:pt idx="352">
                  <c:v>Retirada de batente com guarnição e peças lineares em madeira, chumbados</c:v>
                </c:pt>
                <c:pt idx="353">
                  <c:v>PROTEÇÃO PARA BARRAMENTO DE QUADROS EM POLICARBONATO COMPACTO 4MM</c:v>
                </c:pt>
                <c:pt idx="354">
                  <c:v>PROTEÇÃO PARA BARRAMENTO DE QUADROS EM POLICARBONATO COMPACTO 4MM</c:v>
                </c:pt>
                <c:pt idx="355">
                  <c:v>PROTEÇÃO PARA BARRAMENTO DE QUADROS EM POLICARBONATO COMPACTO 4MM</c:v>
                </c:pt>
                <c:pt idx="356">
                  <c:v>Demolição manual de painéis divisórias, inclusive montantes metálicos</c:v>
                </c:pt>
                <c:pt idx="357">
                  <c:v>CAIXA DE PASSAGEM EM CHAPA METÁLICA COM TAMPA PARAFUSADA - 20X20X10CM</c:v>
                </c:pt>
                <c:pt idx="358">
                  <c:v>LÂMPADA DE LED TUBULAR T8 - 18/20W</c:v>
                </c:pt>
                <c:pt idx="359">
                  <c:v>Retirada de sifão ou metais sanitários diversos</c:v>
                </c:pt>
                <c:pt idx="360">
                  <c:v>Retirada de batente, corrimão ou peças lineares metálicas, chumbados</c:v>
                </c:pt>
                <c:pt idx="361">
                  <c:v>Sifão plástico sanfonado universal de 1´</c:v>
                </c:pt>
                <c:pt idx="362">
                  <c:v>Sifão plástico sanfonado universal de 1´</c:v>
                </c:pt>
                <c:pt idx="363">
                  <c:v>Engate flexível metálico DN= 1/2´</c:v>
                </c:pt>
                <c:pt idx="364">
                  <c:v>Engate flexível metálico DN= 1/2´</c:v>
                </c:pt>
                <c:pt idx="365">
                  <c:v>Retirada de folha de esquadria em madeira</c:v>
                </c:pt>
                <c:pt idx="366">
                  <c:v>DISPOSITIVO DE PROTEÇÃO CONTRA SURTOS 275V - 15KA</c:v>
                </c:pt>
                <c:pt idx="367">
                  <c:v>DISPOSITIVO DE PROTEÇÃO CONTRA SURTOS 275V - 15KA</c:v>
                </c:pt>
                <c:pt idx="368">
                  <c:v>DISPOSITIVO DE PROTEÇÃO CONTRA SURTOS 275V - 15KA</c:v>
                </c:pt>
                <c:pt idx="369">
                  <c:v>Válvula americana</c:v>
                </c:pt>
                <c:pt idx="370">
                  <c:v>Válvula americana</c:v>
                </c:pt>
                <c:pt idx="371">
                  <c:v>Válvula americana</c:v>
                </c:pt>
                <c:pt idx="372">
                  <c:v>Retirada de aparelho sanitário incluindo acessórios</c:v>
                </c:pt>
                <c:pt idx="373">
                  <c:v>Remoção de entulho separado de obra com caçamba metálica - terra, alvenaria, concreto, argamassa, madeira, papel, plástico ou metal</c:v>
                </c:pt>
                <c:pt idx="374">
                  <c:v>Remoção de entulho separado de obra com caçamba metálica - terra, alvenaria, concreto, argamassa, madeira, papel, plástico ou metal</c:v>
                </c:pt>
                <c:pt idx="375">
                  <c:v>Retirada de esquadria metálica em geral</c:v>
                </c:pt>
                <c:pt idx="376">
                  <c:v>Retirada de torneira ou chuveiro</c:v>
                </c:pt>
                <c:pt idx="377">
                  <c:v>Retirada de registro ou válvula aparentes</c:v>
                </c:pt>
                <c:pt idx="378">
                  <c:v>LÂMPADA DE LED TUBULAR T8 - 18/20W</c:v>
                </c:pt>
                <c:pt idx="379">
                  <c:v>Retirada de folha de esquadria metálica</c:v>
                </c:pt>
                <c:pt idx="380">
                  <c:v>Sifão plástico sanfonado universal de 1´</c:v>
                </c:pt>
                <c:pt idx="381">
                  <c:v>Sifão plástico sanfonado universal de 1´</c:v>
                </c:pt>
                <c:pt idx="382">
                  <c:v>Sifão plástico sanfonado universal de 1´</c:v>
                </c:pt>
                <c:pt idx="383">
                  <c:v>Sifão plástico sanfonado universal de 1´</c:v>
                </c:pt>
                <c:pt idx="384">
                  <c:v>Engate flexível metálico DN= 1/2´</c:v>
                </c:pt>
                <c:pt idx="385">
                  <c:v>Engate flexível metálico DN= 1/2´</c:v>
                </c:pt>
                <c:pt idx="386">
                  <c:v>Engate flexível metálico DN= 1/2´</c:v>
                </c:pt>
                <c:pt idx="387">
                  <c:v>Engate flexível metálico DN= 1/2´</c:v>
                </c:pt>
                <c:pt idx="388">
                  <c:v>Retirada de folha de esquadria em madeira</c:v>
                </c:pt>
                <c:pt idx="389">
                  <c:v>RETIRADA DE FOLHAS DE PORTA DE PASSAGEM OU JANELA</c:v>
                </c:pt>
                <c:pt idx="390">
                  <c:v>Retirada de batente, corrimão ou peças lineares metálicas, chumbados</c:v>
                </c:pt>
                <c:pt idx="391">
                  <c:v>Demolição manual de painéis divisórias, inclusive montantes metálicos</c:v>
                </c:pt>
                <c:pt idx="392">
                  <c:v>RECOLOCAÇÃO DE GUARNIÇÕES OU MOLDURAS DE MADEIRA</c:v>
                </c:pt>
                <c:pt idx="393">
                  <c:v>BARRAMENTO DE COBRE PARA 60A - 9,52X2,38MM</c:v>
                </c:pt>
                <c:pt idx="394">
                  <c:v>BARRAMENTO DE COBRE PARA 60A - 9,52X2,38MM</c:v>
                </c:pt>
                <c:pt idx="395">
                  <c:v>Retirada de complemento sanitário fixado ou de sobrepor</c:v>
                </c:pt>
                <c:pt idx="396">
                  <c:v>BARRAMENTO DE COBRE PARA 60A - 9,52X2,38MM</c:v>
                </c:pt>
              </c:strCache>
            </c:strRef>
          </c:cat>
          <c:val>
            <c:numRef>
              <c:f>'Curva ABC'!$A$17:$A$413</c:f>
              <c:numCache>
                <c:formatCode>0</c:formatCode>
                <c:ptCount val="39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numCache>
            </c:numRef>
          </c:val>
          <c:extLst>
            <c:ext xmlns:c16="http://schemas.microsoft.com/office/drawing/2014/chart" uri="{C3380CC4-5D6E-409C-BE32-E72D297353CC}">
              <c16:uniqueId val="{00000000-EF6A-4F1E-B1AF-A7DF9C13F8A4}"/>
            </c:ext>
          </c:extLst>
        </c:ser>
        <c:ser>
          <c:idx val="1"/>
          <c:order val="1"/>
          <c:tx>
            <c:strRef>
              <c:f>'Curva ABC'!$D$16</c:f>
              <c:strCache>
                <c:ptCount val="1"/>
                <c:pt idx="0">
                  <c:v>%</c:v>
                </c:pt>
              </c:strCache>
            </c:strRef>
          </c:tx>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'Curva ABC'!$B$17:$B$413</c:f>
              <c:strCache>
                <c:ptCount val="397"/>
                <c:pt idx="0">
                  <c:v>Epóxi em massa, inclusive preparo</c:v>
                </c:pt>
                <c:pt idx="1">
                  <c:v>ENGENHEIRO CIVIL DE OBRA JUNIOR COM ENCARGOS COMPLEMENTARES</c:v>
                </c:pt>
                <c:pt idx="2">
                  <c:v>TÉCNICO EM SEGURANÇA DO TRABALHO COM ENCARGOS COMPLEMENTARES</c:v>
                </c:pt>
                <c:pt idx="3">
                  <c:v>CANTEIRO DE OBRA - MOBILIZAÇÃO, DESMOBILIZAÇÃO E ADMINISTRAÇÃO OBRA DE MÉDIO PORTE</c:v>
                </c:pt>
                <c:pt idx="4">
                  <c:v>TELHA TRAPEZOIDAL DUPLA EM AÇO GALVANIZADO - E= 0,8MM, REVESTIMENTO B, H=40MM - PINTADA 1 FACE - MIOLO EM POLIURETANO E=30MM</c:v>
                </c:pt>
                <c:pt idx="5">
                  <c:v>P - PORTA DE ABRIR PADRÃO SALA LIMPA EM CHAPA PRÉ PINTADA COM NÚCLEO EM PIR, COR BRANCO RAL 9003. SEM VISOR,  COM PUXADOR EM AÇO INOX LIXADO, FECHADURA ELETROMAGNÉTICA E IMÃ NEODIMEO, MOLA AÉREA DORMA EM INOX OU EQUIVALENTE TÉCNICO. SISTEMA DE VEDAÇÃO C/ R</c:v>
                </c:pt>
                <c:pt idx="6">
                  <c:v>P - PORTA DE ABRIR PADRÃO SALA LIMPA EM CHAPA PRÉ PINTADA COM NÚCLEO EM PIR, COR BRANCO RAL 9003. SEM VISOR,  COM PUXADOR EM AÇO INOX LIXADO, FECHADURA ELETROMAGNÉTICA E IMÃ NEODIMEO, MOLA AÉREA DORMA EM INOX OU EQUIVALENTE TÉCNICO. SISTEMA DE VEDAÇÃO C/ R</c:v>
                </c:pt>
                <c:pt idx="7">
                  <c:v>FORRO AUTOPORTANTE SERÃO FABRICADAS COM NÚCLEO EM POLIISOCIANURATO (PIR) INJETADO COM RETARDANTE A CHAMA, COM ambas as faces    COM CHAPA DE AÇO GALVANIZADO COM PINTURA EPÓXI EM PROCESSO CONTÍNUO COM ESPESSURA 0,65MM, COR BRANCO RAL 9003. DIVISÓRIA COM ESP</c:v>
                </c:pt>
                <c:pt idx="8">
                  <c:v>P - PORTA DE ABRIR PADRÃO SALA LIMPA EM CHAPA PRÉ PINTADA COM NÚCLEO EM PIR, COR BRANCO RAL 9003. COM VISOR,  COM PUXADOR EM AÇO INOX LIXADO, FECHADURA ELETROMAGNÉTICA E IMÃ NEODIMEO, MOLA AÉREA DORMA EM INOX OU EQUIVALENTE TÉCNICO. SISTEMA DE VEDAÇÃO C/ R</c:v>
                </c:pt>
                <c:pt idx="9">
                  <c:v>Epóxi em massa, inclusive preparo</c:v>
                </c:pt>
                <c:pt idx="10">
                  <c:v>Epóxi em massa, inclusive preparo</c:v>
                </c:pt>
                <c:pt idx="11">
                  <c:v>Epóxi em massa, inclusive preparo</c:v>
                </c:pt>
                <c:pt idx="12">
                  <c:v>TELHA TRAPEZOIDAL DUPLA EM AÇO GALVANIZADO - E= 0,8MM, REVESTIMENTO B, H=40MM - PINTADA 1 FACE - MIOLO EM POLIURETANO E=30MM</c:v>
                </c:pt>
                <c:pt idx="13">
                  <c:v>P - PORTA DE ABRIR PADRÃO SALA LIMPA EM CHAPA PRÉ PINTADA COM NÚCLEO EM PIR, COR BRANCO RAL 9003. SEM VISOR,  COM PUXADOR EM AÇO INOX LIXADO, FECHADURA ELETROMAGNÉTICA E IMÃ NEODIMEO, MOLA AÉREA DORMA EM INOX OU EQUIVALENTE TÉCNICO. SISTEMA DE VEDAÇÃO C/ R</c:v>
                </c:pt>
                <c:pt idx="14">
                  <c:v>P - PORTA DE ABRIR PADRÃO SALA LIMPA EM CHAPA PRÉ PINTADA COM NÚCLEO EM PIR, COR BRANCO RAL 9003. SEM VISOR,  COM PUXADOR EM AÇO INOX LIXADO, FECHADURA ELETROMAGNÉTICA E IMÃ NEODIMEO, MOLA AÉREA DORMA EM INOX OU EQUIVALENTE TÉCNICO. SISTEMA DE VEDAÇÃO C/ R</c:v>
                </c:pt>
                <c:pt idx="15">
                  <c:v>EPÓXI, QC 3 PHARMA EPU OU EQUIVALENTE TÉCNICO. CAMADA MONOLÍTICA À BASE DE RESINA EPÓXI COM 4MM DE ESPESSURA E ACABAMENTO EM QUARTZO COLORIDO POLICROMÁTICO E SELADO POR RESINA TRASNLÚCIDA DE ALTA TRANSPARENCIA EM 3 CAMADAS. (2 EM RESINA EPÓXI E 1 FINAL EM </c:v>
                </c:pt>
                <c:pt idx="16">
                  <c:v>LOCAÇÃO DE CONTAINER REFRIGERADO 20 PÉS - COM ENTREGA, IÇAMENTO, TRANSFORMADOR, RAMPA DE ACESSO E MONITORAMENTO REMOTO</c:v>
                </c:pt>
                <c:pt idx="17">
                  <c:v>Epóxi em massa, inclusive preparo</c:v>
                </c:pt>
                <c:pt idx="18">
                  <c:v>PT 1001 A - PASS THROUGH SIMPLES ATIVO EM AÇO INOX INTERNO E EXTERNO (CONSIDERAR REVESTIMENTO EM INOX NA ALTURA TOTAL DO PÉ DIREITO DA ÁREA), COM NÚCLEO EM PIR, PORTAS PARA MANUTENÇÃO COM CHAVE, 02 PORTAS COM VISORES EM VIDRO DUPLO CRISTAL 4MM, PUXADORES T</c:v>
                </c:pt>
                <c:pt idx="19">
                  <c:v>PT 1001 A - PASS THROUGH SIMPLES ATIVO EM AÇO INOX INTERNO E EXTERNO (CONSIDERAR REVESTIMENTO EM INOX NA ALTURA TOTAL DO PÉ DIREITO DA ÁREA), COM NÚCLEO EM PIR, PORTAS PARA MANUTENÇÃO COM CHAVE, 03 PORTAS COM VISORES EM VIDRO DUPLO CRISTAL 4MM, PUXADORES T</c:v>
                </c:pt>
                <c:pt idx="20">
                  <c:v>EPÓXI, QC 3 PHARMA EPU OU EQUIVALENTE TÉCNICO. CAMADA MONOLÍTICA À BASE DE RESINA EPÓXI COM 4MM DE ESPESSURA E ACABAMENTO EM QUARTZO COLORIDO POLICROMÁTICO E SELADO POR RESINA TRASNLÚCIDA DE ALTA TRANSPARENCIA EM 3 CAMADAS. (2 EM RESINA EPÓXI E 1 FINAL EM </c:v>
                </c:pt>
                <c:pt idx="21">
                  <c:v>FORRO AUTOPORTANTE SERÃO FABRICADAS COM NÚCLEO EM POLIISOCIANURATO (PIR) INJETADO COM RETARDANTE A CHAMA, COM ambas as faces    COM CHAPA DE AÇO GALVANIZADO COM PINTURA EPÓXI EM PROCESSO CONTÍNUO COM ESPESSURA 0,65MM, COR BRANCO RAL 9003. DIVISÓRIA COM ESP</c:v>
                </c:pt>
                <c:pt idx="22">
                  <c:v>EPÓXI, QC 3 PHARMA EPU OU EQUIVALENTE TÉCNICO. CAMADA MONOLÍTICA À BASE DE RESINA EPÓXI COM 4MM DE ESPESSURA E ACABAMENTO EM QUARTZO COLORIDO POLICROMÁTICO E SELADO POR RESINA TRASNLÚCIDA DE ALTA TRANSPARENCIA EM 3 CAMADAS. (2 EM RESINA EPÓXI E 1 FINAL EM </c:v>
                </c:pt>
                <c:pt idx="23">
                  <c:v>Epóxi em massa, inclusive preparo</c:v>
                </c:pt>
                <c:pt idx="24">
                  <c:v>FORNECIMENTO DE ESTRUTURA METÁLICA PARA COBERTURA</c:v>
                </c:pt>
                <c:pt idx="25">
                  <c:v>EPÓXI, QC 3 PHARMA EPU OU EQUIVALENTE TÉCNICO. CAMADA MONOLÍTICA À BASE DE RESINA EPÓXI COM 4MM DE ESPESSURA E ACABAMENTO EM QUARTZO COLORIDO POLICROMÁTICO E SELADO POR RESINA TRASNLÚCIDA DE ALTA TRANSPARENCIA EM 3 CAMADAS. (2 EM RESINA EPÓXI E 1 FINAL EM </c:v>
                </c:pt>
                <c:pt idx="26">
                  <c:v>P - PORTA DE ABRIR PADRÃO SALA LIMPA EM CHAPA PRÉ PINTADA COM NÚCLEO EM PIR, COR BRANCO RAL 9003. SEM VISOR,  COM PUXADOR EM AÇO INOX LIXADO, FECHADURA ELETROMAGNÉTICA E IMÃ NEODIMEO, MOLA AÉREA DORMA EM INOX OU EQUIVALENTE TÉCNICO. SISTEMA DE VEDAÇÃO C/ R</c:v>
                </c:pt>
                <c:pt idx="27">
                  <c:v>P - PORTA DE ABRIR PADRÃO SALA LIMPA EM CHAPA PRÉ PINTADA COM NÚCLEO EM PIR, COR BRANCO RAL 9003. SEM VISOR,  COM PUXADOR EM AÇO INOX LIXADO, FECHADURA ELETROMAGNÉTICA E IMÃ NEODIMEO, MOLA AÉREA DORMA EM INOX OU EQUIVALENTE TÉCNICO. SISTEMA DE VEDAÇÃO C/ R</c:v>
                </c:pt>
                <c:pt idx="28">
                  <c:v>EPÓXI, QC 3 PHARMA EPU OU EQUIVALENTE TÉCNICO. CAMADA MONOLÍTICA À BASE DE RESINA EPÓXI COM 4MM DE ESPESSURA E ACABAMENTO EM QUARTZO COLORIDO POLICROMÁTICO E SELADO POR RESINA TRASNLÚCIDA DE ALTA TRANSPARENCIA EM 3 CAMADAS. (2 EM RESINA EPÓXI E 1 FINAL EM </c:v>
                </c:pt>
                <c:pt idx="29">
                  <c:v>DIVISÓRIA BRANCA PADRÃO SALA LIMPA FABRICADA COM NÚCLEO EM POLIISOCIANURATO (PIR) INJETADO COM RETARDANTE A CHAMA, REVESTIDAS COM CHAPAS DE AÇO GALVANIZADO COM PINTURA EPÓXI EM PROCESSO CONTÍNUO COM ESPESSURA 0,65 MM, COR BRANCO RAL9003 EM AMBAS AS FACES, </c:v>
                </c:pt>
                <c:pt idx="30">
                  <c:v>Massa corrida a base de PVA</c:v>
                </c:pt>
                <c:pt idx="31">
                  <c:v>FORNECIMENTO DE AR CONDICIONADO A FRIO, TIPO SPLIT PISO TETO COM CAPACIDADE DE 24.000 BTUS/H</c:v>
                </c:pt>
                <c:pt idx="32">
                  <c:v>FORNECIMENTO DE ESTRUTURA METÁLICA PARA COBERTURA</c:v>
                </c:pt>
                <c:pt idx="33">
                  <c:v>FORRO DE GESSO ACARTONADO TIPO FGA (FORNECIMENTO E INSTALAÇÃO)</c:v>
                </c:pt>
                <c:pt idx="34">
                  <c:v>Projeto executivo de arquitetura em formato A1 (AS BUILT)</c:v>
                </c:pt>
                <c:pt idx="35">
                  <c:v>DIVISÓRIA BRANCA PADRÃO SALA LIMPA FABRICADA COM NÚCLEO EM POLIISOCIANURATO (PIR) INJETADO COM RETARDANTE A CHAMA, REVESTIDAS COM CHAPAS DE AÇO GALVANIZADO COM PINTURA EPÓXI EM PROCESSO CONTÍNUO COM ESPESSURA 0,65 MM, COR BRANCO RAL9003 EM AMBAS AS FACES, </c:v>
                </c:pt>
                <c:pt idx="36">
                  <c:v>DIVISÓRIA BRANCA PADRÃO SALA LIMPA FABRICADA COM NÚCLEO EM POLIISOCIANURATO (PIR) INJETADO COM RETARDANTE A CHAMA, REVESTIDAS COM CHAPAS DE AÇO GALVANIZADO COM PINTURA EPÓXI EM PROCESSO CONTÍNUO COM ESPESSURA 0,65 MM, COR BRANCO RAL9003 EM AMBAS AS FACES, </c:v>
                </c:pt>
                <c:pt idx="37">
                  <c:v>FORNECIMENTO DE AR CONDICIONADO A FRIO, TIPO SPLIT PISO TETO COM CAPACIDADE DE 24.000 BTUS/H</c:v>
                </c:pt>
                <c:pt idx="38">
                  <c:v>FORNECIMENTO DE AR CONDICIONADO A FRIO, TIPO SPLIT PISO TETO COM CAPACIDADE DE 24.000 BTUS/H</c:v>
                </c:pt>
                <c:pt idx="39">
                  <c:v>DIVISÓRIA BRANCA PADRÃO SALA LIMPA FABRICADA COM NÚCLEO EM POLIISOCIANURATO (PIR) INJETADO COM RETARDANTE A CHAMA, REVESTIDAS COM CHAPAS DE AÇO GALVANIZADO COM PINTURA EPÓXI EM PROCESSO CONTÍNUO COM ESPESSURA 0,65 MM, COR BRANCO RAL9003 EM AMBAS AS FACES, </c:v>
                </c:pt>
                <c:pt idx="40">
                  <c:v>Divisória em placas de gesso acartonado, resistência ao fogo 60 minutos, espessura 120/90mm - 1RF / 1RF LM</c:v>
                </c:pt>
                <c:pt idx="41">
                  <c:v>PONTO COM TOMADA SIMPLES DE EMBUTIR - 110/220V CAIXA 4"X2"</c:v>
                </c:pt>
                <c:pt idx="42">
                  <c:v>PONTO COM TOMADA SIMPLES DE EMBUTIR - 110/220V CAIXA 4"X2"</c:v>
                </c:pt>
                <c:pt idx="43">
                  <c:v>P - PORTA DE ABRIR PADRÃO SALA LIMPA EM CHAPA PRÉ PINTADA COM NÚCLEO EM PIR, COR BRANCO RAL 9003. COM VISOR,  COM PUXADOR EM AÇO INOX LIXADO, FECHADURA ELETROMAGNÉTICA E IMÃ NEODIMEO, MOLA AÉREA DORMA EM INOX OU EQUIVALENTE TÉCNICO. SISTEMA DE VEDAÇÃO C/ R</c:v>
                </c:pt>
                <c:pt idx="44">
                  <c:v>P - PORTA DE ABRIR PADRÃO SALA LIMPA EM CHAPA PRÉ PINTADA COM NÚCLEO EM PIR, COR BRANCO RAL 9003. COM VISOR,  COM PUXADOR EM AÇO INOX LIXADO, FECHADURA ELETROMAGNÉTICA E IMÃ NEODIMEO, MOLA AÉREA DORMA EM INOX OU EQUIVALENTE TÉCNICO. SISTEMA DE VEDAÇÃO C/ R</c:v>
                </c:pt>
                <c:pt idx="45">
                  <c:v>P - PORTA DE ABRIR PADRÃO SALA LIMPA EM CHAPA PRÉ PINTADA COM NÚCLEO EM PIR, COR BRANCO RAL 9003. SEM VISOR,  COM PUXADOR EM AÇO INOX LIXADO, FECHADURA ELETROMAGNÉTICA E IMÃ NEODIMEO, MOLA AÉREA DORMA EM INOX OU EQUIVALENTE TÉCNICO. SISTEMA DE VEDAÇÃO C/ R</c:v>
                </c:pt>
                <c:pt idx="46">
                  <c:v>Armário/gabinete embutido em MDF sob medida, revestido em laminado melamínico, com portas e prateleiras</c:v>
                </c:pt>
                <c:pt idx="47">
                  <c:v>Pd- PORTA DUPLA DE ABRIR PADRÃO SALA LIMPA EM CHAPA PRÉ PINTADA COM NÚCLEO EM PIR COR BRANCO RAL 9003, SEM VISOR TOTAL DUPLO. COM PUXADOR EM AÇO INOX LIXADO, FECHADURA ELETROMAGNÉTICA E IMÃ NEODIMEO. MOLA AÉREA DORMA EM INOX OU EQUIVALENTE TÉCNICO. SISTEMA</c:v>
                </c:pt>
                <c:pt idx="48">
                  <c:v>CANTO SANITÁRIO EM ALUMINIO ANODIZADO 50 mm .</c:v>
                </c:pt>
                <c:pt idx="49">
                  <c:v>TINTA PVA (LÁTEX) - REBOCO COM MASSA CORRIDA</c:v>
                </c:pt>
                <c:pt idx="50">
                  <c:v>DIVISÓRIA BRANCA PADRÃO SALA LIMPA FABRICADA COM NÚCLEO EM POLIISOCIANURATO (PIR) INJETADO COM RETARDANTE A CHAMA, REVESTIDAS COM CHAPAS DE AÇO GALVANIZADO COM PINTURA EPÓXI EM PROCESSO CONTÍNUO COM ESPESSURA 0,65 MM, COR BRANCO RAL9003 EM AMBAS AS FACES, </c:v>
                </c:pt>
                <c:pt idx="51">
                  <c:v>FORRO AUTOPORTANTE SERÃO FABRICADAS COM NÚCLEO EM POLIISOCIANURATO (PIR) INJETADO COM RETARDANTE A CHAMA, COM ambas as faces    COM CHAPA DE AÇO GALVANIZADO COM PINTURA EPÓXI EM PROCESSO CONTÍNUO COM ESPESSURA 0,65MM, COR BRANCO RAL 9003. DIVISÓRIA COM ESP</c:v>
                </c:pt>
                <c:pt idx="52">
                  <c:v>DIVISÓRIA BRANCA PADRÃO SALA LIMPA FABRICADA COM NÚCLEO EM POLIISOCIANURATO (PIR) INJETADO COM RETARDANTE A CHAMA, REVESTIDAS COM CHAPAS DE AÇO GALVANIZADO COM PINTURA EPÓXI EM PROCESSO CONTÍNUO COM ESPESSURA 0,65 MM, COR BRANCO RAL9003 EM AMBAS AS FACES, </c:v>
                </c:pt>
                <c:pt idx="53">
                  <c:v>CUMEEIRA NORMAL PARA TELHA TECNOLOGIA CRFS, ESTRUTURAL TRAPEZOIDAL - 90CM</c:v>
                </c:pt>
                <c:pt idx="54">
                  <c:v>CUMEEIRA NORMAL PARA TELHA TECNOLOGIA CRFS, ESTRUTURAL TRAPEZOIDAL - 90CM</c:v>
                </c:pt>
                <c:pt idx="55">
                  <c:v>Armário/gabinete embutido em MDF sob medida, revestido em laminado melamínico, com portas e prateleiras</c:v>
                </c:pt>
                <c:pt idx="56">
                  <c:v>Superfície sólido mineral para bancadas, saias, frontões e/ou cubas</c:v>
                </c:pt>
                <c:pt idx="57">
                  <c:v>Forro em painéis de gesso acartonado, espessura de 12,5mm, fixo</c:v>
                </c:pt>
                <c:pt idx="58">
                  <c:v>Epóxi em massa, inclusive preparo</c:v>
                </c:pt>
                <c:pt idx="59">
                  <c:v>Armário/gabinete embutido em MDF sob medida, revestido em laminado melamínico, com portas e prateleiras</c:v>
                </c:pt>
                <c:pt idx="60">
                  <c:v>LUMINÁRIA COMERCIAL DE EMBUTIR COM DIFUSOR TRANSPARENTE OU FOSCO PARA 2 LÂMPADAS TUBULARES DE LED 18/20W - COMPLETA</c:v>
                </c:pt>
                <c:pt idx="61">
                  <c:v>Porta em laminado fenólico melamínico com acabamento liso, batente de madeira sem revestimento - 90 x 210 cm</c:v>
                </c:pt>
                <c:pt idx="62">
                  <c:v>Porta em laminado fenólico melamínico com acabamento liso, batente de madeira sem revestimento - 80 x 210 cm</c:v>
                </c:pt>
                <c:pt idx="63">
                  <c:v>Projeto executivo de arquitetura em formato A1 (AS BUILT)</c:v>
                </c:pt>
                <c:pt idx="64">
                  <c:v>Projeto executivo de arquitetura em formato A1</c:v>
                </c:pt>
                <c:pt idx="65">
                  <c:v>Projeto executivo de arquitetura em formato A1 (AS BUILT)</c:v>
                </c:pt>
                <c:pt idx="66">
                  <c:v>Demolição manual de alvenaria de elevação ou elemento vazado, incluindo revestimento</c:v>
                </c:pt>
                <c:pt idx="67">
                  <c:v>Massa corrida a base de PVA</c:v>
                </c:pt>
                <c:pt idx="68">
                  <c:v>Tampo/bancada em granito, com frontão, espessura de 2 cm, acabamento polido</c:v>
                </c:pt>
                <c:pt idx="69">
                  <c:v>Massa corrida a base de PVA</c:v>
                </c:pt>
                <c:pt idx="70">
                  <c:v>CANTO SANITÁRIO EM ALUMINIO ANODIZADO 50 mm .</c:v>
                </c:pt>
                <c:pt idx="71">
                  <c:v>EPÓXI, QC 3 PHARMA EPU OU EQUIVALENTE TÉCNICO. CAMADA MONOLÍTICA À BASE DE RESINA EPÓXI COM 4MM DE ESPESSURA E ACABAMENTO EM QUARTZO COLORIDO POLICROMÁTICO E SELADO POR RESINA TRASNLÚCIDA DE ALTA TRANSPARENCIA EM 3 CAMADAS. (2 EM RESINA EPÓXI E 1 FINAL EM </c:v>
                </c:pt>
                <c:pt idx="72">
                  <c:v>Armário/gabinete embutido em MDF sob medida, revestido em laminado melamínico, com portas e prateleiras</c:v>
                </c:pt>
                <c:pt idx="73">
                  <c:v>CANTO SANITÁRIO EM ALUMINIO ANODIZADO 50 mm .</c:v>
                </c:pt>
                <c:pt idx="74">
                  <c:v>Tampo sob medida em compensado, revestido na face superior em laminado fenólico melamínico</c:v>
                </c:pt>
                <c:pt idx="75">
                  <c:v>TINTA PVA (LÁTEX) - REBOCO COM MASSA CORRIDA</c:v>
                </c:pt>
                <c:pt idx="76">
                  <c:v>TINTA PVA (LÁTEX) - REBOCO COM MASSA CORRIDA</c:v>
                </c:pt>
                <c:pt idx="77">
                  <c:v>CONTROLE DE ACESSO COM RECONHECIMENTO FACIAL</c:v>
                </c:pt>
                <c:pt idx="78">
                  <c:v>Epóxi em massa, inclusive preparo</c:v>
                </c:pt>
                <c:pt idx="79">
                  <c:v>Massa corrida a base de PVA</c:v>
                </c:pt>
                <c:pt idx="80">
                  <c:v>CANTO SANITÁRIO EM ALUMINIO ANODIZADO 50 mm .</c:v>
                </c:pt>
                <c:pt idx="81">
                  <c:v>FORNECIMENTO DE AR CONDICIONADO A FRIO, TIPO SPLIT PISO TETO COM CAPACIDADE DE 24.000 BTUS/H</c:v>
                </c:pt>
                <c:pt idx="82">
                  <c:v>FORNECIMENTO DE AR CONDICIONADO A FRIO, TIPO SPLIT PISO TETO COM CAPACIDADE DE 24.000 BTUS/H</c:v>
                </c:pt>
                <c:pt idx="83">
                  <c:v>MONTAGEM DE ESTRUTURA METÁLICA PARA COBERTURA</c:v>
                </c:pt>
                <c:pt idx="84">
                  <c:v>LUMINÁRIA COMERCIAL DE EMBUTIR COM DIFUSOR TRANSPARENTE OU FOSCO PARA 2 LÂMPADAS TUBULARES DE LED 18/20W - COMPLETA</c:v>
                </c:pt>
                <c:pt idx="85">
                  <c:v>CA.17 - CAIXILHO EM ALUMÍNIO ANODIZADO VENEZIANA - DE CORRER</c:v>
                </c:pt>
                <c:pt idx="86">
                  <c:v>Massa corrida a base de PVA</c:v>
                </c:pt>
                <c:pt idx="87">
                  <c:v>Retirada de estrutura em madeira tesoura - telhas perfil qualquer</c:v>
                </c:pt>
                <c:pt idx="88">
                  <c:v>DIVISÓRIA BRANCA PADRÃO SALA LIMPA FABRICADA COM NÚCLEO EM POLIISOCIANURATO (PIR) INJETADO COM RETARDANTE A CHAMA, REVESTIDAS COM CHAPAS DE AÇO GALVANIZADO COM PINTURA EPÓXI EM PROCESSO CONTÍNUO COM ESPESSURA 0,65 MM, COR BRANCO RAL9003 EM AMBAS AS FACES, </c:v>
                </c:pt>
                <c:pt idx="89">
                  <c:v>CABO 4,00MM2 - ISOLAMENTO PARA 0,7KV - CLASSE 4 - FLEXÍVEL</c:v>
                </c:pt>
                <c:pt idx="90">
                  <c:v>CABO 4,00MM2 - ISOLAMENTO PARA 0,7KV - CLASSE 4 - FLEXÍVEL</c:v>
                </c:pt>
                <c:pt idx="91">
                  <c:v>EPÓXI, QC 3 PHARMA EPU OU EQUIVALENTE TÉCNICO. CAMADA MONOLÍTICA À BASE DE RESINA EPÓXI COM 4MM DE ESPESSURA E ACABAMENTO EM QUARTZO COLORIDO POLICROMÁTICO E SELADO POR RESINA TRASNLÚCIDA DE ALTA TRANSPARENCIA EM 3 CAMADAS. (2 EM RESINA EPÓXI E 1 FINAL EM </c:v>
                </c:pt>
                <c:pt idx="92">
                  <c:v>Tampo/bancada em granito, com frontão, espessura de 2 cm, acabamento polido</c:v>
                </c:pt>
                <c:pt idx="93">
                  <c:v>LUMINÁRIA COMERCIAL DE EMBUTIR COM DIFUSOR TRANSPARENTE OU FOSCO PARA 2 LÂMPADAS TUBULARES DE LED 18/20W - COMPLETA</c:v>
                </c:pt>
                <c:pt idx="94">
                  <c:v>MONTAGEM DE ESTRUTURA METÁLICA PARA COBERTURA</c:v>
                </c:pt>
                <c:pt idx="95">
                  <c:v>Remoção de entulho separado de obra com caçamba metálica - terra, alvenaria, concreto, argamassa, madeira, papel, plástico ou metal</c:v>
                </c:pt>
                <c:pt idx="96">
                  <c:v>Retirada de estrutura em madeira tesoura - telhas perfil qualquer</c:v>
                </c:pt>
                <c:pt idx="97">
                  <c:v>Projeto executivo de arquitetura em formato A1 (AS BUILT)</c:v>
                </c:pt>
                <c:pt idx="98">
                  <c:v>CABO 10,00MM2 - ISOLAMENTO PARA 0,7KV - CLASSE 4 - FLEXÍVEL</c:v>
                </c:pt>
                <c:pt idx="99">
                  <c:v>CABO 10,00MM2 - ISOLAMENTO PARA 0,7KV - CLASSE 4 - FLEXÍVEL</c:v>
                </c:pt>
                <c:pt idx="100">
                  <c:v>DIVISÓRIA BRANCA PADRÃO SALA LIMPA FABRICADA COM NÚCLEO EM POLIISOCIANURATO (PIR) INJETADO COM RETARDANTE A CHAMA, REVESTIDAS COM CHAPAS DE AÇO GALVANIZADO COM PINTURA EPÓXI EM PROCESSO CONTÍNUO COM ESPESSURA 0,65 MM, COR BRANCO RAL9003 EM AMBAS AS FACES, </c:v>
                </c:pt>
                <c:pt idx="101">
                  <c:v>Limpeza final da obra</c:v>
                </c:pt>
                <c:pt idx="102">
                  <c:v>Divisória em placas de gesso acartonado, resistência ao fogo 60 minutos, espessura 120/90mm - 1RF / 1RF LM</c:v>
                </c:pt>
                <c:pt idx="103">
                  <c:v>Tampo/bancada em granito, com frontão, espessura de 2 cm, acabamento polido</c:v>
                </c:pt>
                <c:pt idx="104">
                  <c:v>Limpeza final da obra</c:v>
                </c:pt>
                <c:pt idx="105">
                  <c:v>BD.12 - IMPERMEABILIZAÇÃO A BASE DE EMULSÃO ASFÁLTICA - ESTRUTURADA COM TECIDO POLIÉSTER - 2 CAMADAS DE ESTRUTURANTE</c:v>
                </c:pt>
                <c:pt idx="106">
                  <c:v>Massa corrida a base de PVA</c:v>
                </c:pt>
                <c:pt idx="107">
                  <c:v>CANTO SANITÁRIO EM ALUMINIO ANODIZADO 50 mm .</c:v>
                </c:pt>
                <c:pt idx="108">
                  <c:v>Massa corrida a base de PVA</c:v>
                </c:pt>
                <c:pt idx="109">
                  <c:v>CONTROLE DE ACESSO COM RECONHECIMENTO FACIAL</c:v>
                </c:pt>
                <c:pt idx="110">
                  <c:v>QUADRO DE DISTRIBUIÇÃO EM CHAPA METÁLICA - PARA ATÉ 70 DISJUNTORES</c:v>
                </c:pt>
                <c:pt idx="111">
                  <c:v>QUADRO DE DISTRIBUIÇÃO EM CHAPA METÁLICA - PARA ATÉ 70 DISJUNTORES</c:v>
                </c:pt>
                <c:pt idx="112">
                  <c:v>Calha, rufo, afins em chapa galvanizada nº 24 - corte 0,50 m</c:v>
                </c:pt>
                <c:pt idx="113">
                  <c:v>Calha, rufo, afins em chapa galvanizada nº 24 - corte 0,50 m</c:v>
                </c:pt>
                <c:pt idx="114">
                  <c:v>CORDOALHA DE COBRE NÚ, INCLUSIVE ISOLADORES - 16,00MM2</c:v>
                </c:pt>
                <c:pt idx="115">
                  <c:v>CORDOALHA DE COBRE NÚ, INCLUSIVE ISOLADORES - 16,00MM2</c:v>
                </c:pt>
                <c:pt idx="116">
                  <c:v>TERMINAL OU CONECTOR DE PRESSÃO - PARA FIO ATÉ 6MM2</c:v>
                </c:pt>
                <c:pt idx="117">
                  <c:v>TERMINAL OU CONECTOR DE PRESSÃO - PARA FIO ATÉ 6MM2</c:v>
                </c:pt>
                <c:pt idx="118">
                  <c:v>FORRO AUTOPORTANTE SERÃO FABRICADAS COM NÚCLEO EM POLIISOCIANURATO (PIR) INJETADO COM RETARDANTE A CHAMA, COM ambas as faces    COM CHAPA DE AÇO GALVANIZADO COM PINTURA EPÓXI EM PROCESSO CONTÍNUO COM ESPESSURA 0,65MM, COR BRANCO RAL 9003. DIVISÓRIA COM ESP</c:v>
                </c:pt>
                <c:pt idx="119">
                  <c:v>Remoção de pintura em massa com lixamento</c:v>
                </c:pt>
                <c:pt idx="120">
                  <c:v>CABO 2,50MM2 - ISOLAMENTO PARA 0,7KV - CLASSE 4 - FLEXÍVEL</c:v>
                </c:pt>
                <c:pt idx="121">
                  <c:v>Limpeza final da obra</c:v>
                </c:pt>
                <c:pt idx="122">
                  <c:v>Limpeza final da obra</c:v>
                </c:pt>
                <c:pt idx="123">
                  <c:v>Demolição manual de revestimento cerâmico, incluindo a base</c:v>
                </c:pt>
                <c:pt idx="124">
                  <c:v>CANTO SANITÁRIO EM ALUMINIO ANODIZADO 50 mm .</c:v>
                </c:pt>
                <c:pt idx="125">
                  <c:v>Concha (canto sanitário) de arremate em alumínio anodizado fosco</c:v>
                </c:pt>
                <c:pt idx="126">
                  <c:v>Tampo/bancada em granito, com frontão, espessura de 2 cm, acabamento polido</c:v>
                </c:pt>
                <c:pt idx="127">
                  <c:v>PONTO COM TOMADA SIMPLES DE EMBUTIR - 110/220V CAIXA 4"X2"</c:v>
                </c:pt>
                <c:pt idx="128">
                  <c:v>CANTO SANITÁRIO EM ALUMINIO ANODIZADO 50 mm .</c:v>
                </c:pt>
                <c:pt idx="129">
                  <c:v>BARRA CHATA DE ALUMÍNIO TIPO FITA 1/4" X 3/4"</c:v>
                </c:pt>
                <c:pt idx="130">
                  <c:v>BARRA CHATA DE ALUMÍNIO TIPO FITA 1/4" X 3/4"</c:v>
                </c:pt>
                <c:pt idx="131">
                  <c:v>Canaleta aparente com tampa em PVC, autoextinguível, de 85 x 35 mm, com acessórios</c:v>
                </c:pt>
                <c:pt idx="132">
                  <c:v>Remoção de pintura em massa com lixamento</c:v>
                </c:pt>
                <c:pt idx="133">
                  <c:v>Tubo de PVC rígido branco PxB com virola e anel de borracha, linha esgoto série normal, DN= 100 mm, inclusive conexões</c:v>
                </c:pt>
                <c:pt idx="134">
                  <c:v>Epóxi em massa, inclusive preparo</c:v>
                </c:pt>
                <c:pt idx="135">
                  <c:v>ELETRODUTO DE PVC CORRUGADO REFORÇADO, ANTICHAMA - 25MM (3/4")</c:v>
                </c:pt>
                <c:pt idx="136">
                  <c:v>Tomada RJ 45 para rede de dados, com placa</c:v>
                </c:pt>
                <c:pt idx="137">
                  <c:v>Armário/gabinete embutido em MDF sob medida, revestido em laminado melamínico, com portas e prateleiras</c:v>
                </c:pt>
                <c:pt idx="138">
                  <c:v>Remoção de pintura em massa com lixamento</c:v>
                </c:pt>
                <c:pt idx="139">
                  <c:v>Cimentado desempenado  (nivelamento do piso - lavagem )</c:v>
                </c:pt>
                <c:pt idx="140">
                  <c:v>TERMINAL OU CONECTOR DE PRESSÃO - PARA FIO ATÉ 6MM2</c:v>
                </c:pt>
                <c:pt idx="141">
                  <c:v>CANTO SANITÁRIO EM ALUMINIO ANODIZADO 50 mm .</c:v>
                </c:pt>
                <c:pt idx="142">
                  <c:v>Concha (canto sanitário) de arremate em alumínio anodizado fosco</c:v>
                </c:pt>
                <c:pt idx="143">
                  <c:v>Concha (canto sanitário) de arremate em alumínio anodizado fosco</c:v>
                </c:pt>
                <c:pt idx="144">
                  <c:v>Alvenaria de bloco de concreto de vedação de 14 cm - classe C ( FECHAMENTO DE PORTAS E CAIXILHOS)</c:v>
                </c:pt>
                <c:pt idx="145">
                  <c:v> FORNECIMENTO E INSTALAÇÃO DE PAREDE TIPO DRYWALL DE FACE DUPLA EM GESSO ACARTONADO ST - 1ST 12,5 + 1ST 12,5</c:v>
                </c:pt>
                <c:pt idx="146">
                  <c:v>QUADRO DE DISTRIBUIÇÃO EM CHAPA METÁLICA - PARA ATÉ 44 DISJUNTORES</c:v>
                </c:pt>
                <c:pt idx="147">
                  <c:v>PONTO COM TOMADA SIMPLES DE EMBUTIR - 110/220V CAIXA 4"X2"</c:v>
                </c:pt>
                <c:pt idx="148">
                  <c:v>CABO 4,00MM2 - ISOLAMENTO PARA 0,7KV - CLASSE 4 - FLEXÍVEL</c:v>
                </c:pt>
                <c:pt idx="149">
                  <c:v>PONTO COM TOMADA SIMPLES DE EMBUTIR - 110/220V CAIXA 4"X2"</c:v>
                </c:pt>
                <c:pt idx="150">
                  <c:v>Limpeza final da obra</c:v>
                </c:pt>
                <c:pt idx="151">
                  <c:v>Remoção de entulho separado de obra com caçamba metálica - terra, alvenaria, concreto, argamassa, madeira, papel, plástico ou metal</c:v>
                </c:pt>
                <c:pt idx="152">
                  <c:v>Remoção de pintura em massa com lixamento</c:v>
                </c:pt>
                <c:pt idx="153">
                  <c:v>Concreto preparado no local, fck = 20 Mpa </c:v>
                </c:pt>
                <c:pt idx="154">
                  <c:v>Fechadura com maçaneta tipo alavanca em aço inoxidável, para porta externa</c:v>
                </c:pt>
                <c:pt idx="155">
                  <c:v>Concha (canto sanitário) de arremate em alumínio anodizado fosco</c:v>
                </c:pt>
                <c:pt idx="156">
                  <c:v>Concha (canto sanitário) de arremate em alumínio anodizado fosco</c:v>
                </c:pt>
                <c:pt idx="157">
                  <c:v>Eletroduto de PVC rígido roscável de 2´ - com acessórios</c:v>
                </c:pt>
                <c:pt idx="158">
                  <c:v>Demolição mecanizada de pavimento ou piso em concreto, inclusive fragmentação, carregamento, transporte até 1 quilômetro e descarregamento</c:v>
                </c:pt>
                <c:pt idx="159">
                  <c:v>CANTO SANITÁRIO EM ALUMINIO ANODIZADO 50 mm .</c:v>
                </c:pt>
                <c:pt idx="160">
                  <c:v>CABO 6,00MM2 - ISOLAMENTO PARA 0,7KV - CLASSE 4 - FLEXÍVEL</c:v>
                </c:pt>
                <c:pt idx="161">
                  <c:v>CABO 6,00MM2 - ISOLAMENTO PARA 0,7KV - CLASSE 4 - FLEXÍVEL</c:v>
                </c:pt>
                <c:pt idx="162">
                  <c:v>Tomada de canaleta/perfilado universal 2P+T, com caixa e tampa</c:v>
                </c:pt>
                <c:pt idx="163">
                  <c:v>Concreto preparado no local, fck = 20 Mpa (nivelamento do piso - lavagem )</c:v>
                </c:pt>
                <c:pt idx="164">
                  <c:v>Peitoril e/ou soleira em granito, espessura de 2 cm e largura até 20 cm, acabamento polido</c:v>
                </c:pt>
                <c:pt idx="165">
                  <c:v>PONTO COM INTERRUPTOR SIMPLES - 1 TECLA, EM CAIXA 4"X2"</c:v>
                </c:pt>
                <c:pt idx="166">
                  <c:v>Remoção de pintura em massa com lixamento</c:v>
                </c:pt>
                <c:pt idx="167">
                  <c:v>Retirada de esquadria metálica em geral</c:v>
                </c:pt>
                <c:pt idx="168">
                  <c:v>GRADE DE PROTEÇÃO EM FERRO GALVANIZADO ELETROFUNDIDO - BARRA 25X2MM, MALHA 65X132MM</c:v>
                </c:pt>
                <c:pt idx="169">
                  <c:v>ELETRODUTO DE PVC CORRUGADO REFORÇADO, ANTICHAMA - 25MM (3/4")</c:v>
                </c:pt>
                <c:pt idx="170">
                  <c:v>CABO 2,50MM2 - ISOLAMENTO PARA 0,7KV - CLASSE 4 - FLEXÍVEL</c:v>
                </c:pt>
                <c:pt idx="171">
                  <c:v>CABO 2,50MM2 - ISOLAMENTO PARA 0,7KV - CLASSE 4 - FLEXÍVEL</c:v>
                </c:pt>
                <c:pt idx="172">
                  <c:v>CABO 2,50MM2 - ISOLAMENTO PARA 0,7KV - CLASSE 4 - FLEXÍVEL</c:v>
                </c:pt>
                <c:pt idx="173">
                  <c:v>LÂMPADA DE LED TUBULAR T8 - 18/20W</c:v>
                </c:pt>
                <c:pt idx="174">
                  <c:v>LÂMPADA DE LED TUBULAR T8 - 18/20W</c:v>
                </c:pt>
                <c:pt idx="175">
                  <c:v>CABO MULTILAN  CAT.6  U/UTP CM COR VM
FABRIC.:FURUKAWA</c:v>
                </c:pt>
                <c:pt idx="176">
                  <c:v>PROTEÇÃO MECÂNICA COM ARGAMASSA DE CIMENTO E AREIA - TRAÇO 1:7, ESPESSURA MÉDIA 30MM</c:v>
                </c:pt>
                <c:pt idx="177">
                  <c:v>Tubo de PVC rígido branco, pontas lisas, soldável, linha esgoto série normal, DN= 40 mm, inclusive conexões</c:v>
                </c:pt>
                <c:pt idx="178">
                  <c:v>Concha (canto sanitário) de arremate em alumínio anodizado fosco</c:v>
                </c:pt>
                <c:pt idx="179">
                  <c:v>Concreto usinado, fck = 25 MPa</c:v>
                </c:pt>
                <c:pt idx="180">
                  <c:v>LUMINÁRIA COMERCIAL DE EMBUTIR COM DIFUSOR TRANSPARENTE OU FOSCO PARA 2 LÂMPADAS TUBULARES DE LED 18/20W - COMPLETA</c:v>
                </c:pt>
                <c:pt idx="181">
                  <c:v>LUMINÁRIA COMERCIAL DE EMBUTIR COM DIFUSOR TRANSPARENTE OU FOSCO PARA 2 LÂMPADAS TUBULARES DE LED 18/20W - COMPLETA</c:v>
                </c:pt>
                <c:pt idx="182">
                  <c:v>Armadura em tela soldada de aço (nivelamento do piso - lavagem )</c:v>
                </c:pt>
                <c:pt idx="183">
                  <c:v>Limpeza final da obra</c:v>
                </c:pt>
                <c:pt idx="184">
                  <c:v>Limpeza final da obra</c:v>
                </c:pt>
                <c:pt idx="185">
                  <c:v>Massa corrida a base de PVA</c:v>
                </c:pt>
                <c:pt idx="186">
                  <c:v>Concreto usinado, fck = 25 MPa</c:v>
                </c:pt>
                <c:pt idx="187">
                  <c:v>Concha (canto sanitário) de arremate em alumínio anodizado fosco</c:v>
                </c:pt>
                <c:pt idx="188">
                  <c:v>DEMOLIÇÃO DE TELHAS EM GERAL, EXCLUSIVE TELHAS DE BARRO COZIDO E VIDRO</c:v>
                </c:pt>
                <c:pt idx="189">
                  <c:v>Alvenaria de bloco de concreto de vedação de 14 cm - classe C ( FECHAMENTO DE PORTAS E CAIXILHOS)</c:v>
                </c:pt>
                <c:pt idx="190">
                  <c:v>PONTO COM INTERRUPTOR SIMPLES - 1 TECLA, EM CAIXA 4"X2"</c:v>
                </c:pt>
                <c:pt idx="191">
                  <c:v>PONTO COM INTERRUPTOR SIMPLES - 1 TECLA, EM CAIXA 4"X2"</c:v>
                </c:pt>
                <c:pt idx="192">
                  <c:v>Tubo de PVC rígido soldável marrom, DN= 25 mm, (3/4´), inclusive conexões</c:v>
                </c:pt>
                <c:pt idx="193">
                  <c:v>Demolição manual de alvenaria de elevação ou elemento vazado, incluindo revestimento</c:v>
                </c:pt>
                <c:pt idx="194">
                  <c:v>LUMINÁRIA TIPO PLAFONIER BRANCA PARA LÂMPADA FLUORESCENTE 2X32W, COM DIFUSOR EM POLIESTIRENO TRANSPARENTE E SOQUETES (REF. COVISA)</c:v>
                </c:pt>
                <c:pt idx="195">
                  <c:v>MINI DISJUNTOR - TIPO EUROPEU (IEC) - BIPOLAR 6/25A</c:v>
                </c:pt>
                <c:pt idx="196">
                  <c:v>Armadura em tela soldada de aço ( Base para Microscópio)</c:v>
                </c:pt>
                <c:pt idx="197">
                  <c:v>Cuba em aço inoxidável simples de 560x330x140mm</c:v>
                </c:pt>
                <c:pt idx="198">
                  <c:v>Cuba em aço inoxidável simples de 560x330x140mm</c:v>
                </c:pt>
                <c:pt idx="199">
                  <c:v>FP.07 - GRADIL DE FERRO PERFILADO - GE-1/EDIF</c:v>
                </c:pt>
                <c:pt idx="200">
                  <c:v>Tampo/bancada em granito, com frontão, espessura de 2 cm, acabamento polido</c:v>
                </c:pt>
                <c:pt idx="201">
                  <c:v>Concha (canto sanitário) de arremate em alumínio anodizado fosco</c:v>
                </c:pt>
                <c:pt idx="202">
                  <c:v>CONJUNTO MONTADO DE 01 TOMADA DE REDE DE EMBUTIR 1 PT DADOS OU TELEFONE  - ESPELHO PVC - CAIXA 4X2 EMBUTIDO (DIVISÓRIA/PAREDE), ESPELHO EM PVC PARA CAIXA 4X2, FORNECIDA COM ABERTURA PARA UM POSTOS PARA CONECTOR RJ-45 CAT. 6 - 4 PARES, COM GUARNIÇÃO DE FIXA</c:v>
                </c:pt>
                <c:pt idx="203">
                  <c:v>Demolição manual de revestimento sintético, incluindo a base</c:v>
                </c:pt>
                <c:pt idx="204">
                  <c:v>Tubo de PVC rígido branco, pontas lisas, soldável, linha esgoto série normal, DN= 40 mm, inclusive conexões</c:v>
                </c:pt>
                <c:pt idx="205">
                  <c:v>Tubo de PVC rígido branco, pontas lisas, soldável, linha esgoto série normal, DN= 40 mm, inclusive conexões</c:v>
                </c:pt>
                <c:pt idx="206">
                  <c:v>PONTO COM INTERRUPTOR SIMPLES - 1 TECLA, EM CAIXA 4"X2"</c:v>
                </c:pt>
                <c:pt idx="207">
                  <c:v>Demolição manual de forro qualquer, inclusive sistema de fixação/tarugamento</c:v>
                </c:pt>
                <c:pt idx="208">
                  <c:v>DEMOLIÇÃO DE TELHAS EM GERAL, EXCLUSIVE TELHAS DE BARRO COZIDO E VIDRO</c:v>
                </c:pt>
                <c:pt idx="209">
                  <c:v>LÂMPADA DE LED TUBULAR T8 - 18/20W</c:v>
                </c:pt>
                <c:pt idx="210">
                  <c:v>MINI DISJUNTOR - TIPO EUROPEU (IEC) - BIPOLAR 6/25A</c:v>
                </c:pt>
                <c:pt idx="211">
                  <c:v>MINI DISJUNTOR - TIPO EUROPEU (IEC) - BIPOLAR 6/25A</c:v>
                </c:pt>
                <c:pt idx="212">
                  <c:v>Massa corrida a base de PVA</c:v>
                </c:pt>
                <c:pt idx="213">
                  <c:v>MINI DISJUNTOR - TIPO EUROPEU (IEC) -  BIPOLAR 32/50A</c:v>
                </c:pt>
                <c:pt idx="214">
                  <c:v>MINI DISJUNTOR - TIPO EUROPEU (IEC) -  BIPOLAR 32/50A</c:v>
                </c:pt>
                <c:pt idx="215">
                  <c:v>Tubo de PVC rígido soldável marrom, DN= 25 mm, (3/4´), inclusive conexões</c:v>
                </c:pt>
                <c:pt idx="216">
                  <c:v>Tubo de PVC rígido soldável marrom, DN= 25 mm, (3/4´), inclusive conexões</c:v>
                </c:pt>
                <c:pt idx="217">
                  <c:v>Demolição manual de alvenaria de elevação ou elemento vazado, incluindo revestimento</c:v>
                </c:pt>
                <c:pt idx="218">
                  <c:v>CONECTOR FÊMEA GIGALAN CAT6 90/180
FABRIC.:FURUKAWA</c:v>
                </c:pt>
                <c:pt idx="219">
                  <c:v>Demolição manual de revestimento em massa de piso</c:v>
                </c:pt>
                <c:pt idx="220">
                  <c:v>Caixilho em alumínio de correr com vidro, linha comercial</c:v>
                </c:pt>
                <c:pt idx="221">
                  <c:v>Caixilho em alumínio de correr com vidro, linha comercial</c:v>
                </c:pt>
                <c:pt idx="222">
                  <c:v>ELETRODUTO DE PVC CORRUGADO REFORÇADO, ANTICHAMA - 25MM (3/4") (iluminação)</c:v>
                </c:pt>
                <c:pt idx="223">
                  <c:v>TERMINAL OU CONECTOR DE PRESSÃO - PARA FIO ATÉ 6MM2</c:v>
                </c:pt>
                <c:pt idx="224">
                  <c:v>Demolição manual de forro qualquer, inclusive sistema de fixação/tarugamento</c:v>
                </c:pt>
                <c:pt idx="225">
                  <c:v>Remoção de tubulação elétrica aparente com diâmetro externo até 50 mm</c:v>
                </c:pt>
                <c:pt idx="226">
                  <c:v>Canaleta aparente com tampa em PVC, autoextinguível, de 85 x 35 mm, com acessórios</c:v>
                </c:pt>
                <c:pt idx="227">
                  <c:v>Haste de aterramento de 3/4´ x 3 m</c:v>
                </c:pt>
                <c:pt idx="228">
                  <c:v>Haste de aterramento de 3/4´ x 3 m</c:v>
                </c:pt>
                <c:pt idx="229">
                  <c:v>Demolição manual de alvenaria de elevação ou elemento vazado, incluindo revestimento</c:v>
                </c:pt>
                <c:pt idx="230">
                  <c:v>Demolição manual de alvenaria de elevação ou elemento vazado, incluindo revestimento</c:v>
                </c:pt>
                <c:pt idx="231">
                  <c:v>Remoção de aparelho de iluminação ou projetor fixo em teto, piso ou parede</c:v>
                </c:pt>
                <c:pt idx="232">
                  <c:v>BD.12 - IMPERMEABILIZAÇÃO A BASE DE EMULSÃO ASFÁLTICA - ESTRUTURADA COM TECIDO POLIÉSTER - 2 CAMADAS DE ESTRUTURANTE</c:v>
                </c:pt>
                <c:pt idx="233">
                  <c:v>MINI DISJUNTOR - TIPO EUROPEU (IEC) - UNIPOLAR 6/25A</c:v>
                </c:pt>
                <c:pt idx="234">
                  <c:v>MINI DISJUNTOR - TIPO EUROPEU (IEC) - UNIPOLAR 6/25A</c:v>
                </c:pt>
                <c:pt idx="235">
                  <c:v>MINI DISJUNTOR - TIPO EUROPEU (IEC) - UNIPOLAR 6/25A</c:v>
                </c:pt>
                <c:pt idx="236">
                  <c:v>Remoção de entulho separado de obra com caçamba metálica - terra, alvenaria, concreto, argamassa, madeira, papel, plástico ou metal</c:v>
                </c:pt>
                <c:pt idx="237">
                  <c:v>Tubo de PVC rígido branco, pontas lisas, soldável, linha esgoto série normal, DN= 40 mm, inclusive conexões</c:v>
                </c:pt>
                <c:pt idx="238">
                  <c:v>Canaleta aparente com tampa em PVC, autoextinguível, de 85 x 35 mm, com acessórios</c:v>
                </c:pt>
                <c:pt idx="239">
                  <c:v>Reparos em piso de granilite - estucamento e polimento</c:v>
                </c:pt>
                <c:pt idx="240">
                  <c:v>LUMINÁRIA COMERCIAL DE EMBUTIR COM DIFUSOR TRANSPARENTE OU FOSCO PARA 2 LÂMPADAS TUBULARES DE LED 18/20W - COMPLETA</c:v>
                </c:pt>
                <c:pt idx="241">
                  <c:v>PATCH CORD F/UTP GIGALAN CAT.6  COR CZ 1,5m
FABRIC.FURUKAWA</c:v>
                </c:pt>
                <c:pt idx="242">
                  <c:v>Remoção de aparelho de iluminação ou projetor fixo em teto, piso ou parede</c:v>
                </c:pt>
                <c:pt idx="243">
                  <c:v>Concha (canto sanitário) de arremate em alumínio anodizado fosco</c:v>
                </c:pt>
                <c:pt idx="244">
                  <c:v>ELETRODUTO DE PVC CORRUGADO REFORÇADO, ANTICHAMA - 25MM (3/4")</c:v>
                </c:pt>
                <c:pt idx="245">
                  <c:v>Demolição manual de revestimento cerâmico, incluindo a base</c:v>
                </c:pt>
                <c:pt idx="246">
                  <c:v>EM.26 - FAIXA BATE MACA EM LAMINADO  MELAMÍNICO PARA PORTA DE MADEIRA</c:v>
                </c:pt>
                <c:pt idx="247">
                  <c:v>Tubo de PVC rígido soldável marrom, DN= 25 mm, (3/4´), inclusive conexões</c:v>
                </c:pt>
                <c:pt idx="248">
                  <c:v>Tubo de PVC rígido soldável marrom, DN= 25 mm, (3/4´), inclusive conexões</c:v>
                </c:pt>
                <c:pt idx="249">
                  <c:v>CAIXA E PVC 10X10X5CM, INCLUSIVE ESPELHO</c:v>
                </c:pt>
                <c:pt idx="250">
                  <c:v>Armadura em tela soldada de aço ( PAVIMENTAÇÃO DE ÁREAS INTERNAS)</c:v>
                </c:pt>
                <c:pt idx="251">
                  <c:v>Demolição mecanizada de concreto armado, inclusive fragmentação, carregamento, transporte até 1 quilômetro e descarregamento</c:v>
                </c:pt>
                <c:pt idx="252">
                  <c:v>Cuba em aço inoxidável simples de 560x330x140mm</c:v>
                </c:pt>
                <c:pt idx="253">
                  <c:v>Cuba em aço inoxidável simples de 560x330x140mm</c:v>
                </c:pt>
                <c:pt idx="254">
                  <c:v>ATERRAMENTO DE QUADROS, EXCLUSIVE CABO</c:v>
                </c:pt>
                <c:pt idx="255">
                  <c:v>ATERRAMENTO DE QUADROS, EXCLUSIVE CABO</c:v>
                </c:pt>
                <c:pt idx="256">
                  <c:v>ATERRAMENTO DE QUADROS, EXCLUSIVE CABO</c:v>
                </c:pt>
                <c:pt idx="257">
                  <c:v>CABO 2,50MM2 - ISOLAMENTO PARA 0,7KV - CLASSE 4 - FLEXÍVEL</c:v>
                </c:pt>
                <c:pt idx="258">
                  <c:v>CABO 2,50MM2 - ISOLAMENTO PARA 0,7KV - CLASSE 4 - FLEXÍVEL</c:v>
                </c:pt>
                <c:pt idx="259">
                  <c:v>Demolição manual de revestimento cerâmico, incluindo a base</c:v>
                </c:pt>
                <c:pt idx="260">
                  <c:v>Torneira de mesa para pia com bica móvel e arejador em latão fundido cromado</c:v>
                </c:pt>
                <c:pt idx="261">
                  <c:v>Torneira de mesa para pia com bica móvel e arejador em latão fundido cromado</c:v>
                </c:pt>
                <c:pt idx="262">
                  <c:v>TERMINAL OU CONECTOR DE PRESSÃO - PARA CABO 10MM2</c:v>
                </c:pt>
                <c:pt idx="263">
                  <c:v>TERMINAL OU CONECTOR DE PRESSÃO - PARA CABO 10MM2</c:v>
                </c:pt>
                <c:pt idx="264">
                  <c:v>Remoção de aparelho de iluminação ou projetor fixo em teto, piso ou parede</c:v>
                </c:pt>
                <c:pt idx="265">
                  <c:v>Armadura em tela soldada de aço ( PAVIMENTAÇÃO DE ÁREAS INTERNAS)</c:v>
                </c:pt>
                <c:pt idx="266">
                  <c:v>Demolição manual de revestimento em massa de parede ou teto</c:v>
                </c:pt>
                <c:pt idx="267">
                  <c:v>Retirada de bancada incluindo pertences</c:v>
                </c:pt>
                <c:pt idx="268">
                  <c:v>Demolição manual de forro qualquer, inclusive sistema de fixação/tarugamento</c:v>
                </c:pt>
                <c:pt idx="269">
                  <c:v>CAIXA E PVC 10X10X5CM, INCLUSIVE ESPELHO</c:v>
                </c:pt>
                <c:pt idx="270">
                  <c:v>CAIXA E PVC 10X10X5CM, INCLUSIVE ESPELHO</c:v>
                </c:pt>
                <c:pt idx="271">
                  <c:v>CAIXA DE INSPEÇÃO DE ATERRAMENTO TIPO EMBUTIR COM TAMPA E ALÇA</c:v>
                </c:pt>
                <c:pt idx="272">
                  <c:v>CAIXA DE INSPEÇÃO DE ATERRAMENTO TIPO EMBUTIR COM TAMPA E ALÇA</c:v>
                </c:pt>
                <c:pt idx="273">
                  <c:v>PONTO COM INTERRUPTOR SIMPLES - 1 TECLA, EM CAIXA 4"X2"</c:v>
                </c:pt>
                <c:pt idx="274">
                  <c:v>PONTO COM INTERRUPTOR SIMPLES - 1 TECLA, EM CAIXA 4"X2"</c:v>
                </c:pt>
                <c:pt idx="275">
                  <c:v>LUMINÁRIA TIPO PLAFONIER BRANCA PARA LÂMPADA FLUORESCENTE 2X32W, COM DIFUSOR EM POLIESTIRENO TRANSPARENTE E SOQUETES (REF. COVISA)</c:v>
                </c:pt>
                <c:pt idx="276">
                  <c:v>Retirada de divisória em placa de concreto, granito, granilite ou mármore</c:v>
                </c:pt>
                <c:pt idx="277">
                  <c:v>Alvenaria de bloco de concreto de vedação de 9 cm - classe C</c:v>
                </c:pt>
                <c:pt idx="278">
                  <c:v>Limpeza final da obra</c:v>
                </c:pt>
                <c:pt idx="279">
                  <c:v>CAIXA DE PVC 10X5X5CM, INCLUSIVE ESPELHO</c:v>
                </c:pt>
                <c:pt idx="280">
                  <c:v>CAIXA DE PVC 10X5X5CM, INCLUSIVE ESPELHO</c:v>
                </c:pt>
                <c:pt idx="281">
                  <c:v>Tubo de PVC rígido branco, pontas lisas, soldável, linha esgoto série normal, DN= 40 mm, inclusive conexões</c:v>
                </c:pt>
                <c:pt idx="282">
                  <c:v>Tubo de PVC rígido branco, pontas lisas, soldável, linha esgoto série normal, DN= 40 mm, inclusive conexões</c:v>
                </c:pt>
                <c:pt idx="283">
                  <c:v>Tubo de PVC rígido branco, pontas lisas, soldável, linha esgoto série normal, DN= 40 mm, inclusive conexões</c:v>
                </c:pt>
                <c:pt idx="284">
                  <c:v>MINI DISJUNTOR - TIPO EUROPEU (IEC) - UNIPOLAR 32/50A</c:v>
                </c:pt>
                <c:pt idx="285">
                  <c:v>MINI DISJUNTOR - TIPO EUROPEU (IEC) - UNIPOLAR 32/50A</c:v>
                </c:pt>
                <c:pt idx="286">
                  <c:v>INTERRUPTOR DIFERENCIAL RESIDUAL BIPOLAR 63A, SENSIBILIDADE 30MA - 220V</c:v>
                </c:pt>
                <c:pt idx="287">
                  <c:v>INTERRUPTOR DIFERENCIAL RESIDUAL BIPOLAR 63A, SENSIBILIDADE 30MA - 220V</c:v>
                </c:pt>
                <c:pt idx="288">
                  <c:v>INTERRUPTOR DIFERENCIAL RESIDUAL BIPOLAR 63A, SENSIBILIDADE 30MA - 220V</c:v>
                </c:pt>
                <c:pt idx="289">
                  <c:v>LUMINÁRIA COMERCIAL DE EMBUTIR COM DIFUSOR TRANSPARENTE OU FOSCO PARA 2 LÂMPADAS TUBULARES DE LED 18/20W - COMPLETA</c:v>
                </c:pt>
                <c:pt idx="290">
                  <c:v>Terminal estanhado com 1 furo e 1 compressão - 16 mm²</c:v>
                </c:pt>
                <c:pt idx="291">
                  <c:v>Terminal estanhado com 1 furo e 1 compressão - 16 mm²</c:v>
                </c:pt>
                <c:pt idx="292">
                  <c:v>Remoção de aparelho de iluminação ou projetor fixo em teto, piso ou parede</c:v>
                </c:pt>
                <c:pt idx="293">
                  <c:v>CAIXA DE PASSAGEM EM CHAPA METÁLICA COM TAMPA PARAFUSADA - 20X20X10CM</c:v>
                </c:pt>
                <c:pt idx="294">
                  <c:v>CAIXA DE PASSAGEM EM CHAPA METÁLICA COM TAMPA PARAFUSADA - 20X20X10CM</c:v>
                </c:pt>
                <c:pt idx="295">
                  <c:v>Demolição manual de revestimento cerâmico, incluindo a base</c:v>
                </c:pt>
                <c:pt idx="296">
                  <c:v>RECOLOCAÇÃO DE FOLHAS DE PORTA DE PASSAGEM OU JANELA</c:v>
                </c:pt>
                <c:pt idx="297">
                  <c:v>Remoção de tubulação elétrica aparente com diâmetro externo até 50 mm</c:v>
                </c:pt>
                <c:pt idx="298">
                  <c:v>Registro regulador de vazão para torneira, misturador e bidê, em latão cromado com canopla, DN= 1/2´</c:v>
                </c:pt>
                <c:pt idx="299">
                  <c:v>Tubo de PVC rígido soldável marrom, DN= 25 mm, (3/4´), inclusive conexões</c:v>
                </c:pt>
                <c:pt idx="300">
                  <c:v>Tubo de PVC rígido soldável marrom, DN= 25 mm, (3/4´), inclusive conexões</c:v>
                </c:pt>
                <c:pt idx="301">
                  <c:v>Remoção de perfilado</c:v>
                </c:pt>
                <c:pt idx="302">
                  <c:v>Demolição manual de alvenaria de elevação ou elemento vazado, incluindo revestimento</c:v>
                </c:pt>
                <c:pt idx="303">
                  <c:v>Peitoril e/ou soleira em granito, espessura de 2 cm e largura até 20 cm, acabamento polido</c:v>
                </c:pt>
                <c:pt idx="304">
                  <c:v>TUBO DE PVC PARA PROTEÇÃO DE CORDOALHA - 2"X3M</c:v>
                </c:pt>
                <c:pt idx="305">
                  <c:v>TUBO DE PVC PARA PROTEÇÃO DE CORDOALHA - 2"X3M</c:v>
                </c:pt>
                <c:pt idx="306">
                  <c:v>Alvenaria de bloco de concreto de vedação de 14 cm - classe C ( FECHAMENTO DE PORTAS E CAIXILHOS)</c:v>
                </c:pt>
                <c:pt idx="307">
                  <c:v>MINI DISJUNTOR - TIPO EUROPEU (IEC) - TRIPOLAR 80A</c:v>
                </c:pt>
                <c:pt idx="308">
                  <c:v>MINI DISJUNTOR - TIPO EUROPEU (IEC) - TRIPOLAR 80A</c:v>
                </c:pt>
                <c:pt idx="309">
                  <c:v>MINI DISJUNTOR - TIPO EUROPEU (IEC) - TRIPOLAR 80A</c:v>
                </c:pt>
                <c:pt idx="310">
                  <c:v>PROTEÇÃO MECÂNICA COM ARGAMASSA DE CIMENTO E AREIA - TRAÇO 1:7, ESPESSURA MÉDIA 30MM</c:v>
                </c:pt>
                <c:pt idx="311">
                  <c:v>Conector cabo/haste de 3/4´</c:v>
                </c:pt>
                <c:pt idx="312">
                  <c:v>Conector cabo/haste de 3/4´</c:v>
                </c:pt>
                <c:pt idx="313">
                  <c:v>Torneira de mesa para pia com bica móvel e arejador em latão fundido cromado</c:v>
                </c:pt>
                <c:pt idx="314">
                  <c:v>Torneira de mesa para pia com bica móvel e arejador em latão fundido cromado</c:v>
                </c:pt>
                <c:pt idx="315">
                  <c:v>Torneira de mesa para pia com bica móvel e arejador em latão fundido cromado</c:v>
                </c:pt>
                <c:pt idx="316">
                  <c:v>Captor tipo Franklin, h= 300 mm, 4 pontos, 1 descida, acabamento cromado</c:v>
                </c:pt>
                <c:pt idx="317">
                  <c:v>Captor tipo Franklin, h= 300 mm, 4 pontos, 1 descida, acabamento cromado</c:v>
                </c:pt>
                <c:pt idx="318">
                  <c:v>Suporte para fixação de terminal aéreo e/ou de cabo de cobre nu, com base ondulada</c:v>
                </c:pt>
                <c:pt idx="319">
                  <c:v>Suporte para fixação de terminal aéreo e/ou de cabo de cobre nu, com base ondulada</c:v>
                </c:pt>
                <c:pt idx="320">
                  <c:v>Retirada de batente com guarnição e peças lineares em madeira, chumbados</c:v>
                </c:pt>
                <c:pt idx="321">
                  <c:v>Demolição manual de revestimento sintético, incluindo a base</c:v>
                </c:pt>
                <c:pt idx="322">
                  <c:v>FORNECIMENTO E APLICAÇÃO DE PLACA CIMENTÍCIA CORTA-FOGO - CHAPA 10 MM</c:v>
                </c:pt>
                <c:pt idx="323">
                  <c:v>Retirada de aparelho sanitário incluindo acessórios</c:v>
                </c:pt>
                <c:pt idx="324">
                  <c:v>Peitoril e/ou soleira em granito, espessura de 2 cm e largura até 20 cm, acabamento polido</c:v>
                </c:pt>
                <c:pt idx="325">
                  <c:v>Estucamento e lixamento de concreto deteriorado</c:v>
                </c:pt>
                <c:pt idx="326">
                  <c:v>Retirada de registro ou válvula aparentes</c:v>
                </c:pt>
                <c:pt idx="327">
                  <c:v>CAIXA DE PVC 10X5X5CM, INCLUSIVE ESPELHO</c:v>
                </c:pt>
                <c:pt idx="328">
                  <c:v>Demolição manual de revestimento cerâmico, incluindo a base</c:v>
                </c:pt>
                <c:pt idx="329">
                  <c:v>LÂMPADA DE LED TUBULAR T8 - 18/20W</c:v>
                </c:pt>
                <c:pt idx="330">
                  <c:v>LÂMPADA DE LED TUBULAR T8 - 18/20W</c:v>
                </c:pt>
                <c:pt idx="331">
                  <c:v>Retirada de esquadria metálica em geral</c:v>
                </c:pt>
                <c:pt idx="332">
                  <c:v>RECOLOCAÇÃO DE BATENTES MADEIRA</c:v>
                </c:pt>
                <c:pt idx="333">
                  <c:v>RETIRADA DE BATENTES DE MADEIRA</c:v>
                </c:pt>
                <c:pt idx="334">
                  <c:v>Válvula americana</c:v>
                </c:pt>
                <c:pt idx="335">
                  <c:v>Válvula americana</c:v>
                </c:pt>
                <c:pt idx="336">
                  <c:v>Registro regulador de vazão para torneira, misturador e bidê, em latão cromado com canopla, DN= 1/2´</c:v>
                </c:pt>
                <c:pt idx="337">
                  <c:v>Registro regulador de vazão para torneira, misturador e bidê, em latão cromado com canopla, DN= 1/2´</c:v>
                </c:pt>
                <c:pt idx="338">
                  <c:v>Registro regulador de vazão para torneira, misturador e bidê, em latão cromado com canopla, DN= 1/2´</c:v>
                </c:pt>
                <c:pt idx="339">
                  <c:v>Registro regulador de vazão para torneira, misturador e bidê, em latão cromado com canopla, DN= 1/2´</c:v>
                </c:pt>
                <c:pt idx="340">
                  <c:v>Demolição manual de alvenaria de elevação ou elemento vazado, incluindo revestimento</c:v>
                </c:pt>
                <c:pt idx="341">
                  <c:v>Retirada de aparelho sanitário incluindo acessórios</c:v>
                </c:pt>
                <c:pt idx="342">
                  <c:v>Barra de neutro e/ou terra</c:v>
                </c:pt>
                <c:pt idx="343">
                  <c:v>Barra de neutro e/ou terra</c:v>
                </c:pt>
                <c:pt idx="344">
                  <c:v>Barra de neutro e/ou terra</c:v>
                </c:pt>
                <c:pt idx="345">
                  <c:v>RAMPA DE ACESSIBILIDADE EM CONCRETO MOLDADO IN LOCO, EM CALÇADA PRÉ EXISTENTE COM LARGURA MENOR À 3,00 M, FCK 25MPA, COM PISO PODOTÁTIL. AF_03/2024 ( entrada ultrafreezers)</c:v>
                </c:pt>
                <c:pt idx="346">
                  <c:v>CAIXA DE PVC 10X5X5CM, INCLUSIVE ESPELHO</c:v>
                </c:pt>
                <c:pt idx="347">
                  <c:v>Retirada de folha de esquadria metálica</c:v>
                </c:pt>
                <c:pt idx="348">
                  <c:v>Remoção de entulho separado de obra com caçamba metálica - terra, alvenaria, concreto, argamassa, madeira, papel, plástico ou metal</c:v>
                </c:pt>
                <c:pt idx="349">
                  <c:v>Remoção de entulho separado de obra com caçamba metálica - terra, alvenaria, concreto, argamassa, madeira, papel, plástico ou metal</c:v>
                </c:pt>
                <c:pt idx="350">
                  <c:v>Sifão plástico sanfonado universal de 1´</c:v>
                </c:pt>
                <c:pt idx="351">
                  <c:v>Engate flexível metálico DN= 1/2´</c:v>
                </c:pt>
                <c:pt idx="352">
                  <c:v>Retirada de batente com guarnição e peças lineares em madeira, chumbados</c:v>
                </c:pt>
                <c:pt idx="353">
                  <c:v>PROTEÇÃO PARA BARRAMENTO DE QUADROS EM POLICARBONATO COMPACTO 4MM</c:v>
                </c:pt>
                <c:pt idx="354">
                  <c:v>PROTEÇÃO PARA BARRAMENTO DE QUADROS EM POLICARBONATO COMPACTO 4MM</c:v>
                </c:pt>
                <c:pt idx="355">
                  <c:v>PROTEÇÃO PARA BARRAMENTO DE QUADROS EM POLICARBONATO COMPACTO 4MM</c:v>
                </c:pt>
                <c:pt idx="356">
                  <c:v>Demolição manual de painéis divisórias, inclusive montantes metálicos</c:v>
                </c:pt>
                <c:pt idx="357">
                  <c:v>CAIXA DE PASSAGEM EM CHAPA METÁLICA COM TAMPA PARAFUSADA - 20X20X10CM</c:v>
                </c:pt>
                <c:pt idx="358">
                  <c:v>LÂMPADA DE LED TUBULAR T8 - 18/20W</c:v>
                </c:pt>
                <c:pt idx="359">
                  <c:v>Retirada de sifão ou metais sanitários diversos</c:v>
                </c:pt>
                <c:pt idx="360">
                  <c:v>Retirada de batente, corrimão ou peças lineares metálicas, chumbados</c:v>
                </c:pt>
                <c:pt idx="361">
                  <c:v>Sifão plástico sanfonado universal de 1´</c:v>
                </c:pt>
                <c:pt idx="362">
                  <c:v>Sifão plástico sanfonado universal de 1´</c:v>
                </c:pt>
                <c:pt idx="363">
                  <c:v>Engate flexível metálico DN= 1/2´</c:v>
                </c:pt>
                <c:pt idx="364">
                  <c:v>Engate flexível metálico DN= 1/2´</c:v>
                </c:pt>
                <c:pt idx="365">
                  <c:v>Retirada de folha de esquadria em madeira</c:v>
                </c:pt>
                <c:pt idx="366">
                  <c:v>DISPOSITIVO DE PROTEÇÃO CONTRA SURTOS 275V - 15KA</c:v>
                </c:pt>
                <c:pt idx="367">
                  <c:v>DISPOSITIVO DE PROTEÇÃO CONTRA SURTOS 275V - 15KA</c:v>
                </c:pt>
                <c:pt idx="368">
                  <c:v>DISPOSITIVO DE PROTEÇÃO CONTRA SURTOS 275V - 15KA</c:v>
                </c:pt>
                <c:pt idx="369">
                  <c:v>Válvula americana</c:v>
                </c:pt>
                <c:pt idx="370">
                  <c:v>Válvula americana</c:v>
                </c:pt>
                <c:pt idx="371">
                  <c:v>Válvula americana</c:v>
                </c:pt>
                <c:pt idx="372">
                  <c:v>Retirada de aparelho sanitário incluindo acessórios</c:v>
                </c:pt>
                <c:pt idx="373">
                  <c:v>Remoção de entulho separado de obra com caçamba metálica - terra, alvenaria, concreto, argamassa, madeira, papel, plástico ou metal</c:v>
                </c:pt>
                <c:pt idx="374">
                  <c:v>Remoção de entulho separado de obra com caçamba metálica - terra, alvenaria, concreto, argamassa, madeira, papel, plástico ou metal</c:v>
                </c:pt>
                <c:pt idx="375">
                  <c:v>Retirada de esquadria metálica em geral</c:v>
                </c:pt>
                <c:pt idx="376">
                  <c:v>Retirada de torneira ou chuveiro</c:v>
                </c:pt>
                <c:pt idx="377">
                  <c:v>Retirada de registro ou válvula aparentes</c:v>
                </c:pt>
                <c:pt idx="378">
                  <c:v>LÂMPADA DE LED TUBULAR T8 - 18/20W</c:v>
                </c:pt>
                <c:pt idx="379">
                  <c:v>Retirada de folha de esquadria metálica</c:v>
                </c:pt>
                <c:pt idx="380">
                  <c:v>Sifão plástico sanfonado universal de 1´</c:v>
                </c:pt>
                <c:pt idx="381">
                  <c:v>Sifão plástico sanfonado universal de 1´</c:v>
                </c:pt>
                <c:pt idx="382">
                  <c:v>Sifão plástico sanfonado universal de 1´</c:v>
                </c:pt>
                <c:pt idx="383">
                  <c:v>Sifão plástico sanfonado universal de 1´</c:v>
                </c:pt>
                <c:pt idx="384">
                  <c:v>Engate flexível metálico DN= 1/2´</c:v>
                </c:pt>
                <c:pt idx="385">
                  <c:v>Engate flexível metálico DN= 1/2´</c:v>
                </c:pt>
                <c:pt idx="386">
                  <c:v>Engate flexível metálico DN= 1/2´</c:v>
                </c:pt>
                <c:pt idx="387">
                  <c:v>Engate flexível metálico DN= 1/2´</c:v>
                </c:pt>
                <c:pt idx="388">
                  <c:v>Retirada de folha de esquadria em madeira</c:v>
                </c:pt>
                <c:pt idx="389">
                  <c:v>RETIRADA DE FOLHAS DE PORTA DE PASSAGEM OU JANELA</c:v>
                </c:pt>
                <c:pt idx="390">
                  <c:v>Retirada de batente, corrimão ou peças lineares metálicas, chumbados</c:v>
                </c:pt>
                <c:pt idx="391">
                  <c:v>Demolição manual de painéis divisórias, inclusive montantes metálicos</c:v>
                </c:pt>
                <c:pt idx="392">
                  <c:v>RECOLOCAÇÃO DE GUARNIÇÕES OU MOLDURAS DE MADEIRA</c:v>
                </c:pt>
                <c:pt idx="393">
                  <c:v>BARRAMENTO DE COBRE PARA 60A - 9,52X2,38MM</c:v>
                </c:pt>
                <c:pt idx="394">
                  <c:v>BARRAMENTO DE COBRE PARA 60A - 9,52X2,38MM</c:v>
                </c:pt>
                <c:pt idx="395">
                  <c:v>Retirada de complemento sanitário fixado ou de sobrepor</c:v>
                </c:pt>
                <c:pt idx="396">
                  <c:v>BARRAMENTO DE COBRE PARA 60A - 9,52X2,38MM</c:v>
                </c:pt>
              </c:strCache>
            </c:strRef>
          </c:cat>
          <c:val>
            <c:numRef>
              <c:f>'Curva ABC'!$D$17:$D$413</c:f>
              <c:numCache>
                <c:formatCode>0.00%</c:formatCode>
                <c:ptCount val="397"/>
                <c:pt idx="0">
                  <c:v>6.0573322015489886E-2</c:v>
                </c:pt>
                <c:pt idx="1">
                  <c:v>5.9732877053154401E-2</c:v>
                </c:pt>
                <c:pt idx="2">
                  <c:v>3.7242282510226245E-2</c:v>
                </c:pt>
                <c:pt idx="3">
                  <c:v>3.6590110323388228E-2</c:v>
                </c:pt>
                <c:pt idx="4">
                  <c:v>2.9108325616075466E-2</c:v>
                </c:pt>
                <c:pt idx="5">
                  <c:v>2.8119268683670633E-2</c:v>
                </c:pt>
                <c:pt idx="6">
                  <c:v>2.8119268683670633E-2</c:v>
                </c:pt>
                <c:pt idx="7">
                  <c:v>2.7152737174634484E-2</c:v>
                </c:pt>
                <c:pt idx="8">
                  <c:v>2.3432723903058859E-2</c:v>
                </c:pt>
                <c:pt idx="9">
                  <c:v>2.3276179611425418E-2</c:v>
                </c:pt>
                <c:pt idx="10">
                  <c:v>2.2792698135817177E-2</c:v>
                </c:pt>
                <c:pt idx="11">
                  <c:v>1.9270190242099978E-2</c:v>
                </c:pt>
                <c:pt idx="12">
                  <c:v>1.922751783814159E-2</c:v>
                </c:pt>
                <c:pt idx="13">
                  <c:v>1.8746179122447089E-2</c:v>
                </c:pt>
                <c:pt idx="14">
                  <c:v>1.8746179122447089E-2</c:v>
                </c:pt>
                <c:pt idx="15">
                  <c:v>1.8486969991240502E-2</c:v>
                </c:pt>
                <c:pt idx="16">
                  <c:v>1.8367771330541387E-2</c:v>
                </c:pt>
                <c:pt idx="17">
                  <c:v>1.6093026259531521E-2</c:v>
                </c:pt>
                <c:pt idx="18">
                  <c:v>1.5351933049193729E-2</c:v>
                </c:pt>
                <c:pt idx="19">
                  <c:v>1.5072484014928703E-2</c:v>
                </c:pt>
                <c:pt idx="20">
                  <c:v>1.4644172858229837E-2</c:v>
                </c:pt>
                <c:pt idx="21">
                  <c:v>1.2203477381858197E-2</c:v>
                </c:pt>
                <c:pt idx="22">
                  <c:v>1.1923057050530391E-2</c:v>
                </c:pt>
                <c:pt idx="23">
                  <c:v>1.1396349067908589E-2</c:v>
                </c:pt>
                <c:pt idx="24">
                  <c:v>1.070929115914785E-2</c:v>
                </c:pt>
                <c:pt idx="25">
                  <c:v>9.5550631415400357E-3</c:v>
                </c:pt>
                <c:pt idx="26">
                  <c:v>9.3730895612235444E-3</c:v>
                </c:pt>
                <c:pt idx="27">
                  <c:v>9.3730895612235444E-3</c:v>
                </c:pt>
                <c:pt idx="28">
                  <c:v>8.9319068497004678E-3</c:v>
                </c:pt>
                <c:pt idx="29">
                  <c:v>8.4036953428814568E-3</c:v>
                </c:pt>
                <c:pt idx="30">
                  <c:v>8.0725191794154185E-3</c:v>
                </c:pt>
                <c:pt idx="31">
                  <c:v>7.5785635149393247E-3</c:v>
                </c:pt>
                <c:pt idx="32">
                  <c:v>7.5402818777648688E-3</c:v>
                </c:pt>
                <c:pt idx="33">
                  <c:v>6.8431533383138E-3</c:v>
                </c:pt>
                <c:pt idx="34">
                  <c:v>6.5656571691621564E-3</c:v>
                </c:pt>
                <c:pt idx="35">
                  <c:v>6.002639530629612E-3</c:v>
                </c:pt>
                <c:pt idx="36">
                  <c:v>5.784361729515808E-3</c:v>
                </c:pt>
                <c:pt idx="37">
                  <c:v>5.0523756766262173E-3</c:v>
                </c:pt>
                <c:pt idx="38">
                  <c:v>5.0523756766262173E-3</c:v>
                </c:pt>
                <c:pt idx="39">
                  <c:v>4.911250525060592E-3</c:v>
                </c:pt>
                <c:pt idx="40">
                  <c:v>4.7942511954664931E-3</c:v>
                </c:pt>
                <c:pt idx="41">
                  <c:v>4.7858576295034252E-3</c:v>
                </c:pt>
                <c:pt idx="42">
                  <c:v>4.7858576295034252E-3</c:v>
                </c:pt>
                <c:pt idx="43">
                  <c:v>4.6865447806117722E-3</c:v>
                </c:pt>
                <c:pt idx="44">
                  <c:v>4.6865447806117722E-3</c:v>
                </c:pt>
                <c:pt idx="45">
                  <c:v>4.6865447806117722E-3</c:v>
                </c:pt>
                <c:pt idx="46">
                  <c:v>4.6781900510112131E-3</c:v>
                </c:pt>
                <c:pt idx="47">
                  <c:v>4.5154273993247259E-3</c:v>
                </c:pt>
                <c:pt idx="48">
                  <c:v>4.416620218412934E-3</c:v>
                </c:pt>
                <c:pt idx="49">
                  <c:v>4.3069559071838648E-3</c:v>
                </c:pt>
                <c:pt idx="50">
                  <c:v>4.2564171217191792E-3</c:v>
                </c:pt>
                <c:pt idx="51">
                  <c:v>4.2101996967410784E-3</c:v>
                </c:pt>
                <c:pt idx="52">
                  <c:v>4.0927087708838268E-3</c:v>
                </c:pt>
                <c:pt idx="53">
                  <c:v>3.7366492457453237E-3</c:v>
                </c:pt>
                <c:pt idx="54">
                  <c:v>3.7366492457453237E-3</c:v>
                </c:pt>
                <c:pt idx="55">
                  <c:v>3.5942191855330044E-3</c:v>
                </c:pt>
                <c:pt idx="56">
                  <c:v>3.5786316460120035E-3</c:v>
                </c:pt>
                <c:pt idx="57">
                  <c:v>3.5715124495047817E-3</c:v>
                </c:pt>
                <c:pt idx="58">
                  <c:v>3.4534391114874508E-3</c:v>
                </c:pt>
                <c:pt idx="59">
                  <c:v>3.4230658909838144E-3</c:v>
                </c:pt>
                <c:pt idx="60">
                  <c:v>3.4149225648411681E-3</c:v>
                </c:pt>
                <c:pt idx="61">
                  <c:v>3.3495076143566778E-3</c:v>
                </c:pt>
                <c:pt idx="62">
                  <c:v>3.3456318460942706E-3</c:v>
                </c:pt>
                <c:pt idx="63">
                  <c:v>3.2828285845810782E-3</c:v>
                </c:pt>
                <c:pt idx="64">
                  <c:v>3.2828285845810782E-3</c:v>
                </c:pt>
                <c:pt idx="65">
                  <c:v>3.2828285845810782E-3</c:v>
                </c:pt>
                <c:pt idx="66">
                  <c:v>3.1090819376572614E-3</c:v>
                </c:pt>
                <c:pt idx="67">
                  <c:v>3.1019828545758225E-3</c:v>
                </c:pt>
                <c:pt idx="68">
                  <c:v>3.0874016103847146E-3</c:v>
                </c:pt>
                <c:pt idx="69">
                  <c:v>3.0375499762908646E-3</c:v>
                </c:pt>
                <c:pt idx="70">
                  <c:v>2.8898873034059942E-3</c:v>
                </c:pt>
                <c:pt idx="71">
                  <c:v>2.8665189424620105E-3</c:v>
                </c:pt>
                <c:pt idx="72">
                  <c:v>2.8525549091531783E-3</c:v>
                </c:pt>
                <c:pt idx="73">
                  <c:v>2.8353611278700321E-3</c:v>
                </c:pt>
                <c:pt idx="74">
                  <c:v>2.7322587969733983E-3</c:v>
                </c:pt>
                <c:pt idx="75">
                  <c:v>2.7228721243721717E-3</c:v>
                </c:pt>
                <c:pt idx="76">
                  <c:v>2.6644727222408654E-3</c:v>
                </c:pt>
                <c:pt idx="77">
                  <c:v>2.6318026564745747E-3</c:v>
                </c:pt>
                <c:pt idx="78">
                  <c:v>2.5728121380581511E-3</c:v>
                </c:pt>
                <c:pt idx="79">
                  <c:v>2.5681104345004584E-3</c:v>
                </c:pt>
                <c:pt idx="80">
                  <c:v>2.5354671624222397E-3</c:v>
                </c:pt>
                <c:pt idx="81">
                  <c:v>2.5261878383131087E-3</c:v>
                </c:pt>
                <c:pt idx="82">
                  <c:v>2.5261878383131087E-3</c:v>
                </c:pt>
                <c:pt idx="83">
                  <c:v>2.4995250803426967E-3</c:v>
                </c:pt>
                <c:pt idx="84">
                  <c:v>2.2373630597235239E-3</c:v>
                </c:pt>
                <c:pt idx="85">
                  <c:v>2.1545092449730598E-3</c:v>
                </c:pt>
                <c:pt idx="86">
                  <c:v>2.1446943771993078E-3</c:v>
                </c:pt>
                <c:pt idx="87">
                  <c:v>2.0555317017541225E-3</c:v>
                </c:pt>
                <c:pt idx="88">
                  <c:v>2.0463543854419134E-3</c:v>
                </c:pt>
                <c:pt idx="89">
                  <c:v>1.9513650642905439E-3</c:v>
                </c:pt>
                <c:pt idx="90">
                  <c:v>1.9513650642905439E-3</c:v>
                </c:pt>
                <c:pt idx="91">
                  <c:v>1.9110126283080069E-3</c:v>
                </c:pt>
                <c:pt idx="92">
                  <c:v>1.8462155720093193E-3</c:v>
                </c:pt>
                <c:pt idx="93">
                  <c:v>1.7663392576764661E-3</c:v>
                </c:pt>
                <c:pt idx="94">
                  <c:v>1.7598852609612397E-3</c:v>
                </c:pt>
                <c:pt idx="95">
                  <c:v>1.7316749698091261E-3</c:v>
                </c:pt>
                <c:pt idx="96">
                  <c:v>1.6701195076752242E-3</c:v>
                </c:pt>
                <c:pt idx="97">
                  <c:v>1.6414142922905391E-3</c:v>
                </c:pt>
                <c:pt idx="98">
                  <c:v>1.5576796902448805E-3</c:v>
                </c:pt>
                <c:pt idx="99">
                  <c:v>1.5576796902448805E-3</c:v>
                </c:pt>
                <c:pt idx="100">
                  <c:v>1.500659882657403E-3</c:v>
                </c:pt>
                <c:pt idx="101">
                  <c:v>1.4974082665554416E-3</c:v>
                </c:pt>
                <c:pt idx="102">
                  <c:v>1.4888397267171336E-3</c:v>
                </c:pt>
                <c:pt idx="103">
                  <c:v>1.4184339150803309E-3</c:v>
                </c:pt>
                <c:pt idx="104">
                  <c:v>1.3951008694615915E-3</c:v>
                </c:pt>
                <c:pt idx="105">
                  <c:v>1.3847361699097004E-3</c:v>
                </c:pt>
                <c:pt idx="106">
                  <c:v>1.3733407771593848E-3</c:v>
                </c:pt>
                <c:pt idx="107">
                  <c:v>1.3495228445150633E-3</c:v>
                </c:pt>
                <c:pt idx="108">
                  <c:v>1.3346810501884102E-3</c:v>
                </c:pt>
                <c:pt idx="109">
                  <c:v>1.3159013282372874E-3</c:v>
                </c:pt>
                <c:pt idx="110">
                  <c:v>1.3092808597488456E-3</c:v>
                </c:pt>
                <c:pt idx="111">
                  <c:v>1.3092808597488456E-3</c:v>
                </c:pt>
                <c:pt idx="112">
                  <c:v>1.3081430663844031E-3</c:v>
                </c:pt>
                <c:pt idx="113">
                  <c:v>1.3081430663844031E-3</c:v>
                </c:pt>
                <c:pt idx="114">
                  <c:v>1.2988373493982924E-3</c:v>
                </c:pt>
                <c:pt idx="115">
                  <c:v>1.2988373493982924E-3</c:v>
                </c:pt>
                <c:pt idx="116">
                  <c:v>1.2833848298477361E-3</c:v>
                </c:pt>
                <c:pt idx="117">
                  <c:v>1.2833848298477361E-3</c:v>
                </c:pt>
                <c:pt idx="118">
                  <c:v>1.2813651250951107E-3</c:v>
                </c:pt>
                <c:pt idx="119">
                  <c:v>1.2729191677964464E-3</c:v>
                </c:pt>
                <c:pt idx="120">
                  <c:v>1.2680502684616877E-3</c:v>
                </c:pt>
                <c:pt idx="121">
                  <c:v>1.2183880926631232E-3</c:v>
                </c:pt>
                <c:pt idx="122">
                  <c:v>1.2090874202000459E-3</c:v>
                </c:pt>
                <c:pt idx="123">
                  <c:v>1.2037727502211446E-3</c:v>
                </c:pt>
                <c:pt idx="124">
                  <c:v>1.1450496862552052E-3</c:v>
                </c:pt>
                <c:pt idx="125">
                  <c:v>1.1450496862552052E-3</c:v>
                </c:pt>
                <c:pt idx="126">
                  <c:v>1.125741202444707E-3</c:v>
                </c:pt>
                <c:pt idx="127">
                  <c:v>1.0939103153150686E-3</c:v>
                </c:pt>
                <c:pt idx="128">
                  <c:v>1.0905235107192431E-3</c:v>
                </c:pt>
                <c:pt idx="129">
                  <c:v>1.0901777819667063E-3</c:v>
                </c:pt>
                <c:pt idx="130">
                  <c:v>1.0901777819667063E-3</c:v>
                </c:pt>
                <c:pt idx="131">
                  <c:v>1.0837257049363511E-3</c:v>
                </c:pt>
                <c:pt idx="132">
                  <c:v>1.076195296409723E-3</c:v>
                </c:pt>
                <c:pt idx="133">
                  <c:v>1.0529154765635898E-3</c:v>
                </c:pt>
                <c:pt idx="134">
                  <c:v>1.0360317334462354E-3</c:v>
                </c:pt>
                <c:pt idx="135">
                  <c:v>9.9219667517640099E-4</c:v>
                </c:pt>
                <c:pt idx="136">
                  <c:v>9.8057419504661743E-4</c:v>
                </c:pt>
                <c:pt idx="137">
                  <c:v>9.6986866911208055E-4</c:v>
                </c:pt>
                <c:pt idx="138">
                  <c:v>9.1418740232653885E-4</c:v>
                </c:pt>
                <c:pt idx="139">
                  <c:v>9.1396785656861661E-4</c:v>
                </c:pt>
                <c:pt idx="140">
                  <c:v>8.9836938089341521E-4</c:v>
                </c:pt>
                <c:pt idx="141">
                  <c:v>8.8332404368258685E-4</c:v>
                </c:pt>
                <c:pt idx="142">
                  <c:v>8.7241880857539438E-4</c:v>
                </c:pt>
                <c:pt idx="143">
                  <c:v>8.7241880857539438E-4</c:v>
                </c:pt>
                <c:pt idx="144">
                  <c:v>8.6649740333038041E-4</c:v>
                </c:pt>
                <c:pt idx="145">
                  <c:v>8.6168439173140733E-4</c:v>
                </c:pt>
                <c:pt idx="146">
                  <c:v>8.4744094336705849E-4</c:v>
                </c:pt>
                <c:pt idx="147">
                  <c:v>8.2043273648630148E-4</c:v>
                </c:pt>
                <c:pt idx="148">
                  <c:v>8.1306877678772671E-4</c:v>
                </c:pt>
                <c:pt idx="149">
                  <c:v>7.5206334177910965E-4</c:v>
                </c:pt>
                <c:pt idx="150">
                  <c:v>7.4405379704618215E-4</c:v>
                </c:pt>
                <c:pt idx="151">
                  <c:v>7.421464156324827E-4</c:v>
                </c:pt>
                <c:pt idx="152">
                  <c:v>7.406075158088415E-4</c:v>
                </c:pt>
                <c:pt idx="153">
                  <c:v>7.1975085282095287E-4</c:v>
                </c:pt>
                <c:pt idx="154">
                  <c:v>7.137549681228302E-4</c:v>
                </c:pt>
                <c:pt idx="155">
                  <c:v>7.0884028196750801E-4</c:v>
                </c:pt>
                <c:pt idx="156">
                  <c:v>7.0884028196750801E-4</c:v>
                </c:pt>
                <c:pt idx="157">
                  <c:v>6.856309631995427E-4</c:v>
                </c:pt>
                <c:pt idx="158">
                  <c:v>6.5863817488323617E-4</c:v>
                </c:pt>
                <c:pt idx="159">
                  <c:v>6.5431410643154578E-4</c:v>
                </c:pt>
                <c:pt idx="160">
                  <c:v>6.5024438185070255E-4</c:v>
                </c:pt>
                <c:pt idx="161">
                  <c:v>6.5024438185070255E-4</c:v>
                </c:pt>
                <c:pt idx="162">
                  <c:v>6.0306936958024772E-4</c:v>
                </c:pt>
                <c:pt idx="163">
                  <c:v>5.9122391481721123E-4</c:v>
                </c:pt>
                <c:pt idx="164">
                  <c:v>5.8247376909543731E-4</c:v>
                </c:pt>
                <c:pt idx="165">
                  <c:v>5.7637729411911718E-4</c:v>
                </c:pt>
                <c:pt idx="166">
                  <c:v>5.7551375707645387E-4</c:v>
                </c:pt>
                <c:pt idx="167">
                  <c:v>5.6887939853281157E-4</c:v>
                </c:pt>
                <c:pt idx="168">
                  <c:v>5.6290310149902459E-4</c:v>
                </c:pt>
                <c:pt idx="169">
                  <c:v>5.6080681640405272E-4</c:v>
                </c:pt>
                <c:pt idx="170">
                  <c:v>5.4345011505500904E-4</c:v>
                </c:pt>
                <c:pt idx="171">
                  <c:v>5.4345011505500904E-4</c:v>
                </c:pt>
                <c:pt idx="172">
                  <c:v>5.4345011505500904E-4</c:v>
                </c:pt>
                <c:pt idx="173">
                  <c:v>5.4319734755963454E-4</c:v>
                </c:pt>
                <c:pt idx="174">
                  <c:v>5.4319734755963454E-4</c:v>
                </c:pt>
                <c:pt idx="175">
                  <c:v>5.3932007803832367E-4</c:v>
                </c:pt>
                <c:pt idx="176">
                  <c:v>5.3494448883565965E-4</c:v>
                </c:pt>
                <c:pt idx="177">
                  <c:v>4.9335431725004849E-4</c:v>
                </c:pt>
                <c:pt idx="178">
                  <c:v>4.9073557982365942E-4</c:v>
                </c:pt>
                <c:pt idx="179">
                  <c:v>4.8136131856121731E-4</c:v>
                </c:pt>
                <c:pt idx="180">
                  <c:v>4.7102380204705772E-4</c:v>
                </c:pt>
                <c:pt idx="181">
                  <c:v>4.7102380204705772E-4</c:v>
                </c:pt>
                <c:pt idx="182">
                  <c:v>4.6535809744608974E-4</c:v>
                </c:pt>
                <c:pt idx="183">
                  <c:v>4.650336231538638E-4</c:v>
                </c:pt>
                <c:pt idx="184">
                  <c:v>4.650336231538638E-4</c:v>
                </c:pt>
                <c:pt idx="185">
                  <c:v>4.6023484489255529E-4</c:v>
                </c:pt>
                <c:pt idx="186">
                  <c:v>4.3760119869201567E-4</c:v>
                </c:pt>
                <c:pt idx="187">
                  <c:v>4.3620940428769719E-4</c:v>
                </c:pt>
                <c:pt idx="188">
                  <c:v>4.3610818535267087E-4</c:v>
                </c:pt>
                <c:pt idx="189">
                  <c:v>4.3324870166519021E-4</c:v>
                </c:pt>
                <c:pt idx="190">
                  <c:v>4.3228297058933788E-4</c:v>
                </c:pt>
                <c:pt idx="191">
                  <c:v>4.3228297058933788E-4</c:v>
                </c:pt>
                <c:pt idx="192">
                  <c:v>4.2647426232793562E-4</c:v>
                </c:pt>
                <c:pt idx="193">
                  <c:v>4.2517359831210406E-4</c:v>
                </c:pt>
                <c:pt idx="194">
                  <c:v>4.1835548159420714E-4</c:v>
                </c:pt>
                <c:pt idx="195">
                  <c:v>4.1276931994643242E-4</c:v>
                </c:pt>
                <c:pt idx="196">
                  <c:v>4.0465921517051284E-4</c:v>
                </c:pt>
                <c:pt idx="197">
                  <c:v>3.9711250443797292E-4</c:v>
                </c:pt>
                <c:pt idx="198">
                  <c:v>3.9711250443797292E-4</c:v>
                </c:pt>
                <c:pt idx="199">
                  <c:v>3.8857525784751054E-4</c:v>
                </c:pt>
                <c:pt idx="200">
                  <c:v>3.8275200883120035E-4</c:v>
                </c:pt>
                <c:pt idx="201">
                  <c:v>3.8168322875173507E-4</c:v>
                </c:pt>
                <c:pt idx="202">
                  <c:v>3.8121060529172255E-4</c:v>
                </c:pt>
                <c:pt idx="203">
                  <c:v>3.7468423351254173E-4</c:v>
                </c:pt>
                <c:pt idx="204">
                  <c:v>3.7001573793753634E-4</c:v>
                </c:pt>
                <c:pt idx="205">
                  <c:v>3.7001573793753634E-4</c:v>
                </c:pt>
                <c:pt idx="206">
                  <c:v>3.6023580882444821E-4</c:v>
                </c:pt>
                <c:pt idx="207">
                  <c:v>3.5874022357583783E-4</c:v>
                </c:pt>
                <c:pt idx="208">
                  <c:v>3.5433790059904508E-4</c:v>
                </c:pt>
                <c:pt idx="209">
                  <c:v>3.4402498678776853E-4</c:v>
                </c:pt>
                <c:pt idx="210">
                  <c:v>3.439744332886937E-4</c:v>
                </c:pt>
                <c:pt idx="211">
                  <c:v>3.439744332886937E-4</c:v>
                </c:pt>
                <c:pt idx="212">
                  <c:v>3.4287495944495367E-4</c:v>
                </c:pt>
                <c:pt idx="213">
                  <c:v>3.2109897495730843E-4</c:v>
                </c:pt>
                <c:pt idx="214">
                  <c:v>3.2109897495730843E-4</c:v>
                </c:pt>
                <c:pt idx="215">
                  <c:v>3.198556967459517E-4</c:v>
                </c:pt>
                <c:pt idx="216">
                  <c:v>3.198556967459517E-4</c:v>
                </c:pt>
                <c:pt idx="217">
                  <c:v>3.1888019873407809E-4</c:v>
                </c:pt>
                <c:pt idx="218">
                  <c:v>3.1532831773618857E-4</c:v>
                </c:pt>
                <c:pt idx="219">
                  <c:v>3.0559352378682484E-4</c:v>
                </c:pt>
                <c:pt idx="220">
                  <c:v>3.0301363507284032E-4</c:v>
                </c:pt>
                <c:pt idx="221">
                  <c:v>3.0301363507284032E-4</c:v>
                </c:pt>
                <c:pt idx="222">
                  <c:v>3.0197290114064378E-4</c:v>
                </c:pt>
                <c:pt idx="223">
                  <c:v>2.9334510396519683E-4</c:v>
                </c:pt>
                <c:pt idx="224">
                  <c:v>2.8101317513440626E-4</c:v>
                </c:pt>
                <c:pt idx="225">
                  <c:v>2.7960530410352306E-4</c:v>
                </c:pt>
                <c:pt idx="226">
                  <c:v>2.7093142623408776E-4</c:v>
                </c:pt>
                <c:pt idx="227">
                  <c:v>2.6676451986497269E-4</c:v>
                </c:pt>
                <c:pt idx="228">
                  <c:v>2.6676451986497269E-4</c:v>
                </c:pt>
                <c:pt idx="229">
                  <c:v>2.6573349894506504E-4</c:v>
                </c:pt>
                <c:pt idx="230">
                  <c:v>2.6573349894506504E-4</c:v>
                </c:pt>
                <c:pt idx="231">
                  <c:v>2.6096495049662155E-4</c:v>
                </c:pt>
                <c:pt idx="232">
                  <c:v>2.5643262405735192E-4</c:v>
                </c:pt>
                <c:pt idx="233">
                  <c:v>2.5302026286979723E-4</c:v>
                </c:pt>
                <c:pt idx="234">
                  <c:v>2.5302026286979723E-4</c:v>
                </c:pt>
                <c:pt idx="235">
                  <c:v>2.5302026286979723E-4</c:v>
                </c:pt>
                <c:pt idx="236">
                  <c:v>2.4738213854416083E-4</c:v>
                </c:pt>
                <c:pt idx="237">
                  <c:v>2.4667715862502425E-4</c:v>
                </c:pt>
                <c:pt idx="238">
                  <c:v>2.3706499795482676E-4</c:v>
                </c:pt>
                <c:pt idx="239">
                  <c:v>2.3646399192277256E-4</c:v>
                </c:pt>
                <c:pt idx="240">
                  <c:v>2.3551190102352886E-4</c:v>
                </c:pt>
                <c:pt idx="241">
                  <c:v>2.2942066964570841E-4</c:v>
                </c:pt>
                <c:pt idx="242">
                  <c:v>2.2368424328281843E-4</c:v>
                </c:pt>
                <c:pt idx="243">
                  <c:v>2.1810470214384859E-4</c:v>
                </c:pt>
                <c:pt idx="244">
                  <c:v>2.1569492938617411E-4</c:v>
                </c:pt>
                <c:pt idx="245">
                  <c:v>2.1524413414550269E-4</c:v>
                </c:pt>
                <c:pt idx="246">
                  <c:v>2.1428869955357436E-4</c:v>
                </c:pt>
                <c:pt idx="247">
                  <c:v>2.1323713116396781E-4</c:v>
                </c:pt>
                <c:pt idx="248">
                  <c:v>2.1323713116396781E-4</c:v>
                </c:pt>
                <c:pt idx="249">
                  <c:v>2.0718509037523524E-4</c:v>
                </c:pt>
                <c:pt idx="250">
                  <c:v>2.067280773153707E-4</c:v>
                </c:pt>
                <c:pt idx="251">
                  <c:v>2.0346258462937379E-4</c:v>
                </c:pt>
                <c:pt idx="252">
                  <c:v>1.9855625221898646E-4</c:v>
                </c:pt>
                <c:pt idx="253">
                  <c:v>1.9855625221898646E-4</c:v>
                </c:pt>
                <c:pt idx="254">
                  <c:v>1.8438546229246228E-4</c:v>
                </c:pt>
                <c:pt idx="255">
                  <c:v>1.8438546229246228E-4</c:v>
                </c:pt>
                <c:pt idx="256">
                  <c:v>1.8438546229246228E-4</c:v>
                </c:pt>
                <c:pt idx="257">
                  <c:v>1.8115003835166964E-4</c:v>
                </c:pt>
                <c:pt idx="258">
                  <c:v>1.8115003835166964E-4</c:v>
                </c:pt>
                <c:pt idx="259">
                  <c:v>1.8016731228475411E-4</c:v>
                </c:pt>
                <c:pt idx="260">
                  <c:v>1.7925975404710134E-4</c:v>
                </c:pt>
                <c:pt idx="261">
                  <c:v>1.7925975404710134E-4</c:v>
                </c:pt>
                <c:pt idx="262">
                  <c:v>1.774090794201282E-4</c:v>
                </c:pt>
                <c:pt idx="263">
                  <c:v>1.774090794201282E-4</c:v>
                </c:pt>
                <c:pt idx="264">
                  <c:v>1.7397663366441435E-4</c:v>
                </c:pt>
                <c:pt idx="265">
                  <c:v>1.7154031947445652E-4</c:v>
                </c:pt>
                <c:pt idx="266">
                  <c:v>1.6741210433539097E-4</c:v>
                </c:pt>
                <c:pt idx="267">
                  <c:v>1.6070039506576597E-4</c:v>
                </c:pt>
                <c:pt idx="268">
                  <c:v>1.5944009936703902E-4</c:v>
                </c:pt>
                <c:pt idx="269">
                  <c:v>1.5538881778142641E-4</c:v>
                </c:pt>
                <c:pt idx="270">
                  <c:v>1.5538881778142641E-4</c:v>
                </c:pt>
                <c:pt idx="271">
                  <c:v>1.4672310548167328E-4</c:v>
                </c:pt>
                <c:pt idx="272">
                  <c:v>1.4672310548167328E-4</c:v>
                </c:pt>
                <c:pt idx="273">
                  <c:v>1.4409432352977929E-4</c:v>
                </c:pt>
                <c:pt idx="274">
                  <c:v>1.4409432352977929E-4</c:v>
                </c:pt>
                <c:pt idx="275">
                  <c:v>1.3945182719806904E-4</c:v>
                </c:pt>
                <c:pt idx="276">
                  <c:v>1.3560645271037508E-4</c:v>
                </c:pt>
                <c:pt idx="277">
                  <c:v>1.2987611313032351E-4</c:v>
                </c:pt>
                <c:pt idx="278">
                  <c:v>1.2834927999046643E-4</c:v>
                </c:pt>
                <c:pt idx="279">
                  <c:v>1.2486714271496487E-4</c:v>
                </c:pt>
                <c:pt idx="280">
                  <c:v>1.2486714271496487E-4</c:v>
                </c:pt>
                <c:pt idx="281">
                  <c:v>1.2333857931251212E-4</c:v>
                </c:pt>
                <c:pt idx="282">
                  <c:v>1.2333857931251212E-4</c:v>
                </c:pt>
                <c:pt idx="283">
                  <c:v>1.2333857931251212E-4</c:v>
                </c:pt>
                <c:pt idx="284">
                  <c:v>1.2187606068636754E-4</c:v>
                </c:pt>
                <c:pt idx="285">
                  <c:v>1.2187606068636754E-4</c:v>
                </c:pt>
                <c:pt idx="286">
                  <c:v>1.1779807842766017E-4</c:v>
                </c:pt>
                <c:pt idx="287">
                  <c:v>1.1779807842766017E-4</c:v>
                </c:pt>
                <c:pt idx="288">
                  <c:v>1.1779807842766017E-4</c:v>
                </c:pt>
                <c:pt idx="289">
                  <c:v>1.1775595051176443E-4</c:v>
                </c:pt>
                <c:pt idx="290">
                  <c:v>1.1499032613578295E-4</c:v>
                </c:pt>
                <c:pt idx="291">
                  <c:v>1.1499032613578295E-4</c:v>
                </c:pt>
                <c:pt idx="292">
                  <c:v>1.1184212164140922E-4</c:v>
                </c:pt>
                <c:pt idx="293">
                  <c:v>1.1072480134876589E-4</c:v>
                </c:pt>
                <c:pt idx="294">
                  <c:v>1.1072480134876589E-4</c:v>
                </c:pt>
                <c:pt idx="295">
                  <c:v>1.1001366856325694E-4</c:v>
                </c:pt>
                <c:pt idx="296">
                  <c:v>1.0943989991394591E-4</c:v>
                </c:pt>
                <c:pt idx="297">
                  <c:v>1.0873539604025899E-4</c:v>
                </c:pt>
                <c:pt idx="298">
                  <c:v>1.0663323376399633E-4</c:v>
                </c:pt>
                <c:pt idx="299">
                  <c:v>1.066185655819839E-4</c:v>
                </c:pt>
                <c:pt idx="300">
                  <c:v>1.066185655819839E-4</c:v>
                </c:pt>
                <c:pt idx="301">
                  <c:v>1.0649855360743079E-4</c:v>
                </c:pt>
                <c:pt idx="302">
                  <c:v>1.0629339957802602E-4</c:v>
                </c:pt>
                <c:pt idx="303">
                  <c:v>1.0484527843717874E-4</c:v>
                </c:pt>
                <c:pt idx="304">
                  <c:v>1.0310386136322707E-4</c:v>
                </c:pt>
                <c:pt idx="305">
                  <c:v>1.0310386136322707E-4</c:v>
                </c:pt>
                <c:pt idx="306">
                  <c:v>1.0109136372187774E-4</c:v>
                </c:pt>
                <c:pt idx="307">
                  <c:v>9.939239197281262E-5</c:v>
                </c:pt>
                <c:pt idx="308">
                  <c:v>9.939239197281262E-5</c:v>
                </c:pt>
                <c:pt idx="309">
                  <c:v>9.939239197281262E-5</c:v>
                </c:pt>
                <c:pt idx="310">
                  <c:v>9.9063794228825865E-5</c:v>
                </c:pt>
                <c:pt idx="311">
                  <c:v>9.2764005233130303E-5</c:v>
                </c:pt>
                <c:pt idx="312">
                  <c:v>9.2764005233130303E-5</c:v>
                </c:pt>
                <c:pt idx="313">
                  <c:v>8.9629877023550671E-5</c:v>
                </c:pt>
                <c:pt idx="314">
                  <c:v>8.9629877023550671E-5</c:v>
                </c:pt>
                <c:pt idx="315">
                  <c:v>8.9629877023550671E-5</c:v>
                </c:pt>
                <c:pt idx="316">
                  <c:v>8.8583434168959481E-5</c:v>
                </c:pt>
                <c:pt idx="317">
                  <c:v>8.8583434168959481E-5</c:v>
                </c:pt>
                <c:pt idx="318">
                  <c:v>8.8462100294550667E-5</c:v>
                </c:pt>
                <c:pt idx="319">
                  <c:v>8.8462100294550667E-5</c:v>
                </c:pt>
                <c:pt idx="320">
                  <c:v>8.6089497356660341E-5</c:v>
                </c:pt>
                <c:pt idx="321">
                  <c:v>8.1314450677189918E-5</c:v>
                </c:pt>
                <c:pt idx="322">
                  <c:v>7.904039580358201E-5</c:v>
                </c:pt>
                <c:pt idx="323">
                  <c:v>7.8477052254722279E-5</c:v>
                </c:pt>
                <c:pt idx="324">
                  <c:v>7.7663169212724987E-5</c:v>
                </c:pt>
                <c:pt idx="325">
                  <c:v>7.7071457711094281E-5</c:v>
                </c:pt>
                <c:pt idx="326">
                  <c:v>7.6733117760172909E-5</c:v>
                </c:pt>
                <c:pt idx="327">
                  <c:v>7.4920285628978918E-5</c:v>
                </c:pt>
                <c:pt idx="328">
                  <c:v>7.3342445708837951E-5</c:v>
                </c:pt>
                <c:pt idx="329">
                  <c:v>7.2426313007951265E-5</c:v>
                </c:pt>
                <c:pt idx="330">
                  <c:v>7.2426313007951265E-5</c:v>
                </c:pt>
                <c:pt idx="331">
                  <c:v>7.0306422841272603E-5</c:v>
                </c:pt>
                <c:pt idx="332">
                  <c:v>6.5298269638392557E-5</c:v>
                </c:pt>
                <c:pt idx="333">
                  <c:v>5.8650484510045233E-5</c:v>
                </c:pt>
                <c:pt idx="334">
                  <c:v>5.5536295021779892E-5</c:v>
                </c:pt>
                <c:pt idx="335">
                  <c:v>5.5536295021779892E-5</c:v>
                </c:pt>
                <c:pt idx="336">
                  <c:v>5.3316616881998163E-5</c:v>
                </c:pt>
                <c:pt idx="337">
                  <c:v>5.3316616881998163E-5</c:v>
                </c:pt>
                <c:pt idx="338">
                  <c:v>5.3316616881998163E-5</c:v>
                </c:pt>
                <c:pt idx="339">
                  <c:v>5.3316616881998163E-5</c:v>
                </c:pt>
                <c:pt idx="340">
                  <c:v>5.3146699789013008E-5</c:v>
                </c:pt>
                <c:pt idx="341">
                  <c:v>5.2318034836481528E-5</c:v>
                </c:pt>
                <c:pt idx="342">
                  <c:v>5.2097603507639106E-5</c:v>
                </c:pt>
                <c:pt idx="343">
                  <c:v>5.2097603507639106E-5</c:v>
                </c:pt>
                <c:pt idx="344">
                  <c:v>5.2097603507639106E-5</c:v>
                </c:pt>
                <c:pt idx="345">
                  <c:v>5.0302837975304917E-5</c:v>
                </c:pt>
                <c:pt idx="346">
                  <c:v>4.9946857085985943E-5</c:v>
                </c:pt>
                <c:pt idx="347">
                  <c:v>4.9611450417592543E-5</c:v>
                </c:pt>
                <c:pt idx="348">
                  <c:v>4.9476427708832176E-5</c:v>
                </c:pt>
                <c:pt idx="349">
                  <c:v>4.9476427708832176E-5</c:v>
                </c:pt>
                <c:pt idx="350">
                  <c:v>4.9313703831102484E-5</c:v>
                </c:pt>
                <c:pt idx="351">
                  <c:v>4.4914339034435919E-5</c:v>
                </c:pt>
                <c:pt idx="352">
                  <c:v>4.4766538625463389E-5</c:v>
                </c:pt>
                <c:pt idx="353">
                  <c:v>4.1223850820614613E-5</c:v>
                </c:pt>
                <c:pt idx="354">
                  <c:v>4.1223850820614613E-5</c:v>
                </c:pt>
                <c:pt idx="355">
                  <c:v>4.1223850820614613E-5</c:v>
                </c:pt>
                <c:pt idx="356">
                  <c:v>3.9461424593342162E-5</c:v>
                </c:pt>
                <c:pt idx="357">
                  <c:v>3.6908267116255303E-5</c:v>
                </c:pt>
                <c:pt idx="358">
                  <c:v>3.6213156503975632E-5</c:v>
                </c:pt>
                <c:pt idx="359">
                  <c:v>3.4878689890987688E-5</c:v>
                </c:pt>
                <c:pt idx="360">
                  <c:v>3.443579894266414E-5</c:v>
                </c:pt>
                <c:pt idx="361">
                  <c:v>3.287580255406832E-5</c:v>
                </c:pt>
                <c:pt idx="362">
                  <c:v>3.287580255406832E-5</c:v>
                </c:pt>
                <c:pt idx="363">
                  <c:v>2.9942892689623948E-5</c:v>
                </c:pt>
                <c:pt idx="364">
                  <c:v>2.9942892689623948E-5</c:v>
                </c:pt>
                <c:pt idx="365">
                  <c:v>2.8549051413251702E-5</c:v>
                </c:pt>
                <c:pt idx="366">
                  <c:v>2.7947659405232012E-5</c:v>
                </c:pt>
                <c:pt idx="367">
                  <c:v>2.7947659405232012E-5</c:v>
                </c:pt>
                <c:pt idx="368">
                  <c:v>2.7947659405232012E-5</c:v>
                </c:pt>
                <c:pt idx="369">
                  <c:v>2.7768147510889946E-5</c:v>
                </c:pt>
                <c:pt idx="370">
                  <c:v>2.7768147510889946E-5</c:v>
                </c:pt>
                <c:pt idx="371">
                  <c:v>2.7768147510889946E-5</c:v>
                </c:pt>
                <c:pt idx="372">
                  <c:v>2.6159017418240764E-5</c:v>
                </c:pt>
                <c:pt idx="373">
                  <c:v>2.4738213854416088E-5</c:v>
                </c:pt>
                <c:pt idx="374">
                  <c:v>2.4738213854416088E-5</c:v>
                </c:pt>
                <c:pt idx="375">
                  <c:v>2.4105059259864892E-5</c:v>
                </c:pt>
                <c:pt idx="376">
                  <c:v>2.2671148429141994E-5</c:v>
                </c:pt>
                <c:pt idx="377">
                  <c:v>1.9183279440043227E-5</c:v>
                </c:pt>
                <c:pt idx="378">
                  <c:v>1.8106578251987816E-5</c:v>
                </c:pt>
                <c:pt idx="379">
                  <c:v>1.6537150139197517E-5</c:v>
                </c:pt>
                <c:pt idx="380">
                  <c:v>1.643790127703416E-5</c:v>
                </c:pt>
                <c:pt idx="381">
                  <c:v>1.643790127703416E-5</c:v>
                </c:pt>
                <c:pt idx="382">
                  <c:v>1.643790127703416E-5</c:v>
                </c:pt>
                <c:pt idx="383">
                  <c:v>1.643790127703416E-5</c:v>
                </c:pt>
                <c:pt idx="384">
                  <c:v>1.4971446344811974E-5</c:v>
                </c:pt>
                <c:pt idx="385">
                  <c:v>1.4971446344811974E-5</c:v>
                </c:pt>
                <c:pt idx="386">
                  <c:v>1.4971446344811974E-5</c:v>
                </c:pt>
                <c:pt idx="387">
                  <c:v>1.4971446344811974E-5</c:v>
                </c:pt>
                <c:pt idx="388">
                  <c:v>1.4274525706625851E-5</c:v>
                </c:pt>
                <c:pt idx="389">
                  <c:v>1.3961191327847285E-5</c:v>
                </c:pt>
                <c:pt idx="390">
                  <c:v>1.3774319577065654E-5</c:v>
                </c:pt>
                <c:pt idx="391">
                  <c:v>1.3153808197780721E-5</c:v>
                </c:pt>
                <c:pt idx="392">
                  <c:v>1.2924844596812153E-5</c:v>
                </c:pt>
                <c:pt idx="393">
                  <c:v>8.1871391751775553E-6</c:v>
                </c:pt>
                <c:pt idx="394">
                  <c:v>8.1871391751775553E-6</c:v>
                </c:pt>
                <c:pt idx="395">
                  <c:v>7.7049120858167645E-6</c:v>
                </c:pt>
                <c:pt idx="396">
                  <c:v>5.4580927834517033E-6</c:v>
                </c:pt>
              </c:numCache>
            </c:numRef>
          </c:val>
          <c:extLst>
            <c:ext xmlns:c16="http://schemas.microsoft.com/office/drawing/2014/chart" uri="{C3380CC4-5D6E-409C-BE32-E72D297353CC}">
              <c16:uniqueId val="{00000001-EF6A-4F1E-B1AF-A7DF9C13F8A4}"/>
            </c:ext>
          </c:extLst>
        </c:ser>
        <c:dLbls>
          <c:showLegendKey val="0"/>
          <c:showVal val="0"/>
          <c:showCatName val="0"/>
          <c:showSerName val="0"/>
          <c:showPercent val="0"/>
          <c:showBubbleSize val="0"/>
        </c:dLbls>
        <c:gapWidth val="100"/>
        <c:overlap val="-24"/>
        <c:axId val="1768761935"/>
        <c:axId val="1749848655"/>
      </c:barChart>
      <c:catAx>
        <c:axId val="1768761935"/>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pt-BR"/>
          </a:p>
        </c:txPr>
        <c:crossAx val="1749848655"/>
        <c:crosses val="autoZero"/>
        <c:auto val="1"/>
        <c:lblAlgn val="ctr"/>
        <c:lblOffset val="100"/>
        <c:noMultiLvlLbl val="0"/>
      </c:catAx>
      <c:valAx>
        <c:axId val="1749848655"/>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pt-BR"/>
          </a:p>
        </c:txPr>
        <c:crossAx val="17687619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26">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dk1">
            <a:lumMod val="75000"/>
            <a:lumOff val="25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dk1">
            <a:lumMod val="75000"/>
            <a:lumOff val="25000"/>
          </a:schemeClr>
        </a:solidFill>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209">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lt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lt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5000"/>
          </a:schemeClr>
        </a:solidFill>
      </a:ln>
    </cs:spPr>
  </cs:gridlineMinor>
  <cs:hiLoLine>
    <cs:lnRef idx="0"/>
    <cs:fillRef idx="0"/>
    <cs:effectRef idx="0"/>
    <cs:fontRef idx="minor">
      <a:schemeClr val="lt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lt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120651</xdr:colOff>
      <xdr:row>4</xdr:row>
      <xdr:rowOff>50801</xdr:rowOff>
    </xdr:from>
    <xdr:to>
      <xdr:col>6</xdr:col>
      <xdr:colOff>85726</xdr:colOff>
      <xdr:row>8</xdr:row>
      <xdr:rowOff>39688</xdr:rowOff>
    </xdr:to>
    <xdr:pic>
      <xdr:nvPicPr>
        <xdr:cNvPr id="3" name="Imagem 2">
          <a:extLst>
            <a:ext uri="{FF2B5EF4-FFF2-40B4-BE49-F238E27FC236}">
              <a16:creationId xmlns:a16="http://schemas.microsoft.com/office/drawing/2014/main" id="{F7CCAD8B-17F7-4DA8-AE19-565CD3188C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651" y="584201"/>
          <a:ext cx="1111250" cy="5222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465667</xdr:colOff>
      <xdr:row>0</xdr:row>
      <xdr:rowOff>127000</xdr:rowOff>
    </xdr:from>
    <xdr:to>
      <xdr:col>2</xdr:col>
      <xdr:colOff>582533</xdr:colOff>
      <xdr:row>9</xdr:row>
      <xdr:rowOff>74083</xdr:rowOff>
    </xdr:to>
    <xdr:pic>
      <xdr:nvPicPr>
        <xdr:cNvPr id="5" name="Imagem 4">
          <a:extLst>
            <a:ext uri="{FF2B5EF4-FFF2-40B4-BE49-F238E27FC236}">
              <a16:creationId xmlns:a16="http://schemas.microsoft.com/office/drawing/2014/main" id="{1EEA5098-83AB-B9B3-E1FD-91810A63A60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5667" y="127000"/>
          <a:ext cx="3535283" cy="16615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190500</xdr:colOff>
      <xdr:row>0</xdr:row>
      <xdr:rowOff>57149</xdr:rowOff>
    </xdr:from>
    <xdr:to>
      <xdr:col>5</xdr:col>
      <xdr:colOff>448235</xdr:colOff>
      <xdr:row>13</xdr:row>
      <xdr:rowOff>133349</xdr:rowOff>
    </xdr:to>
    <xdr:graphicFrame macro="">
      <xdr:nvGraphicFramePr>
        <xdr:cNvPr id="6" name="Gráfico 5">
          <a:extLst>
            <a:ext uri="{FF2B5EF4-FFF2-40B4-BE49-F238E27FC236}">
              <a16:creationId xmlns:a16="http://schemas.microsoft.com/office/drawing/2014/main" id="{FD40595F-0E24-4751-8CF3-3F6A9F62D9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39220</xdr:colOff>
      <xdr:row>0</xdr:row>
      <xdr:rowOff>68355</xdr:rowOff>
    </xdr:from>
    <xdr:to>
      <xdr:col>12</xdr:col>
      <xdr:colOff>308161</xdr:colOff>
      <xdr:row>13</xdr:row>
      <xdr:rowOff>144555</xdr:rowOff>
    </xdr:to>
    <xdr:graphicFrame macro="">
      <xdr:nvGraphicFramePr>
        <xdr:cNvPr id="2" name="Gráfico 1">
          <a:extLst>
            <a:ext uri="{FF2B5EF4-FFF2-40B4-BE49-F238E27FC236}">
              <a16:creationId xmlns:a16="http://schemas.microsoft.com/office/drawing/2014/main" id="{C21E20E3-2B28-47E9-9E90-D76BC8136AC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Meus%20documentos\Rascunh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Eneias\ENEIAS%202008\02%20PETROBRAS\02%20SE%20MACA&#201;%200421991.07.8\3%20CUSTO\Documents%20and%20Settings\lsilva\Configura&#231;&#245;es%20locais\Temporary%20Internet%20Files\OLK5B\6359-00-47-C09-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MODELO%20OR&#199;AMENT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Documents%20and%20Settings\DIMAUCELO\Meus%20documentos\RDM%20-%20VALE%20-%20OURO%20PRETO%20-%20MG\RDM%20-%20VALE%20-%20OURO%20PRETO%20-%20MG\or&#231;amentos%20anteriores%20a%202004\VIRADOR%20DE%20VAG&#213;ES%20-%20CVRD%20-%20MODELO%20ENES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Documents%20and%20Settings\lsilva\Configura&#231;&#245;es%20locais\Temporary%20Internet%20Files\OLK5B\6359-00-47-C09-00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CONTRATO\342-04\Ele\40\Lista%20de%20Cabos\Lista-Rota%20de%20Cabo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Documents%20and%20Settings\camp42412\Local%20Settings\Temporary%20Internet%20Files\Content.IE5\0J39SMS0\CostEstimateChapadaProject%20currentx_Rev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0002\Comercial%20S4\PROPOSTAS%202004\S4.402.2907-61%20PROMON%202%20CITY%20GATES_S&#227;o%20Br&#225;s%20e%20Arcel\Planilhas\PIP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Documents%20and%20Settings\uen5\Meus%20documentos\Silvana\Anglo%20American\Planilha%20custos\Memorial_Barro%20Alto%20rev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andata\proyectos\PELAMBRES\314776\EST\Capital%20Costs\175kpd%20option\Pelambres175tmpdvalorizadoJR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Documents%20and%20Settings\rodrigo.ORTENG\Meus%20documentos\Orteng\Anglo%20Gold%20Ashanti\250469\Proposta%20Consolidada\Memorial_250469_RevD2_Consolidad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hemserv01\Projetos_ISO\PETROBRAS\CENPES\5P\temp\Fuel%20gas\Perfil%20Eletric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Documents%20and%20Settings\alessandro.quadros\Configura&#231;&#245;es%20locais\Temporary%20Internet%20Files\Content.IE5\C5IF89E3\04)%20Histograma%20Fazend&#227;o%20M.O.D%20-%20rev.%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Documents%20and%20Settings\alessandro.quadros\Desktop\Semana%2015\Relat&#243;rio%20Semanal%20de%20Andamento%20do%20Projeto%20&#8211;%20SEMANA%2015\Anexo%2006%20-%20Histograma%20MOD_MOI_Equip(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hemserv01\Projetos_ISO\PETROBRAS\CENPES\5P\temp\Linhas-G-12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Documents%20and%20Settings\ehanna\Desktop\02%20PETROBRAS\CUSTO%20MACA&#201;\3%20CUSTO\Fornecedores%20-%20SE%20138kV%20Maca&#233;%20-%20RJ%20LILIAN_SIM&#212;E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Otca3_luiz\rmorca\PROJ37\ANALISE.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APLICA&#199;&#195;O"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V:\DOCUME~1\ALLAN~1.BRI\CONFIG~1\Temp\DOCUME~1\ALLAN~1.BRI\CONFIG~1\Temp\LEILAO%20003%202001%20ANEEL\Lote%20B\CTEEP\TPA\TPA_B.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L:\Documents%20and%20Settings\ehanna\Desktop\02%20PETROBRAS\CUSTO%20MACA&#201;\3%20CUSTO\Documents%20and%20Settings\lsilva\Configura&#231;&#245;es%20locais\Temporary%20Internet%20Files\OLK5B\6359-00-47-C09-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Comercial\EXCEL\ARQUIVOS\0901_1000\TEST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IDOR\publico\CONTRATO\372-01\SIS\372-01-00-411-001-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Erection"/>
      <sheetName val="Macro1"/>
      <sheetName val="Estudo"/>
      <sheetName val="PGA-02"/>
      <sheetName val="solo i"/>
      <sheetName val="Ajuda"/>
      <sheetName val="CASH_FLOW"/>
      <sheetName val="16-CUSTO_EQUIPTO"/>
      <sheetName val="DADOS"/>
      <sheetName val="15-DIVERSOS"/>
      <sheetName val="ÍNDICE"/>
      <sheetName val="13-MAT-FERR"/>
      <sheetName val="14-MAT.SEG "/>
      <sheetName val="16-EQUIP."/>
      <sheetName val="-17-MOI"/>
      <sheetName val="-18-CANTEIRO"/>
      <sheetName val="-19-TRANSP.PESSOAL"/>
      <sheetName val="-01-MOD"/>
      <sheetName val="-20-MOB-DESMOB "/>
      <sheetName val="-21-REFEICAO"/>
      <sheetName val="-22-VARIOS"/>
      <sheetName val="-23-TERCEIROS"/>
      <sheetName val="Ingles"/>
      <sheetName val="samarco"/>
      <sheetName val="FCAC"/>
      <sheetName val="Custos"/>
      <sheetName val="solo_i"/>
      <sheetName val="Se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Solo I"/>
      <sheetName val="SoloII"/>
      <sheetName val="Solo_I"/>
    </sheetNames>
    <sheetDataSet>
      <sheetData sheetId="0" refreshError="1"/>
      <sheetData sheetId="1"/>
      <sheetData sheetId="2" refreshError="1"/>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PO (2)"/>
      <sheetName val="ESCOPO"/>
      <sheetName val="Ajuda"/>
      <sheetName val="ÍNDICE"/>
      <sheetName val="ANEXO_1"/>
      <sheetName val="RESUMO"/>
      <sheetName val="DADOS"/>
      <sheetName val="-01-MOD"/>
      <sheetName val="13-MAT-FERR"/>
      <sheetName val="14-MAT.SEG "/>
      <sheetName val="15-DIVERSOS"/>
      <sheetName val="16-EQUIP."/>
      <sheetName val="16-CUSTO_EQUIPTO"/>
      <sheetName val="Plan1"/>
      <sheetName val="-17-MOI"/>
      <sheetName val="cro moi"/>
      <sheetName val="-18-CANTEIRO"/>
      <sheetName val="-19-TRANSP.PESSOAL"/>
      <sheetName val="-20-MOB-DESMOB "/>
      <sheetName val="-21-REFEICAO"/>
      <sheetName val="-22-VARIOS"/>
      <sheetName val="-23-TERCEIROS"/>
      <sheetName val="coef definido - + usual"/>
      <sheetName val="venda definida"/>
      <sheetName val="CASH_FLOW"/>
      <sheetName val="GRAF-CASH-FLOW"/>
      <sheetName val="CURVA-S"/>
      <sheetName val="GRÁF-RESUMO"/>
      <sheetName val="cro mod"/>
      <sheetName val="cro equi"/>
      <sheetName val="DESVIOS"/>
      <sheetName val="memoria1"/>
      <sheetName val="memoria"/>
      <sheetName val="tarifa"/>
      <sheetName val="Plan2"/>
      <sheetName val="Planilha"/>
      <sheetName val="_01_MOD"/>
      <sheetName val="13_MAT_FERR"/>
      <sheetName val="14_MAT_SEG "/>
      <sheetName val="15_DIVERSOS"/>
      <sheetName val="16_EQUIP_"/>
      <sheetName val="16_CUSTO_EQUIPTO"/>
      <sheetName val="_17_MOI"/>
      <sheetName val="_18_CANTEIRO"/>
      <sheetName val="_19_TRANSP_PESSOAL"/>
      <sheetName val="_20_MOB_DESMOB "/>
      <sheetName val="_21_REFEICAO"/>
      <sheetName val="_22_VARIOS"/>
      <sheetName val="_23_TERCEIROS"/>
      <sheetName val="ESCOPO_(2)"/>
      <sheetName val="14-MAT_SEG_"/>
      <sheetName val="16-EQUIP_"/>
      <sheetName val="cro_moi"/>
      <sheetName val="-19-TRANSP_PESSOAL"/>
      <sheetName val="-20-MOB-DESMOB_"/>
      <sheetName val="coef_definido_-_+_usual"/>
      <sheetName val="venda_definida"/>
      <sheetName val="cro_mod"/>
      <sheetName val="cro_equi"/>
      <sheetName val="14_MAT_SEG_"/>
      <sheetName val="_20_MOB_DESMOB_"/>
      <sheetName val="Plan3"/>
      <sheetName val="erection"/>
      <sheetName val="samarco"/>
      <sheetName val="solo i"/>
      <sheetName val="INSUMOS"/>
      <sheetName val="capa"/>
      <sheetName val="Regula"/>
      <sheetName val="listagem"/>
      <sheetName val="Tabela"/>
      <sheetName val="Preços_BSTC"/>
      <sheetName val="ESCOPO_(2)1"/>
      <sheetName val="14-MAT_SEG_1"/>
      <sheetName val="16-EQUIP_1"/>
      <sheetName val="cro_moi1"/>
      <sheetName val="-19-TRANSP_PESSOAL1"/>
      <sheetName val="-20-MOB-DESMOB_1"/>
      <sheetName val="coef_definido_-_+_usual1"/>
      <sheetName val="venda_definida1"/>
      <sheetName val="cro_mod1"/>
      <sheetName val="cro_equi1"/>
      <sheetName val="14_MAT_SEG_1"/>
      <sheetName val="_20_MOB_DESMOB_1"/>
      <sheetName val="critérios"/>
      <sheetName val="CPU"/>
      <sheetName val="Relação de Insumos"/>
    </sheetNames>
    <sheetDataSet>
      <sheetData sheetId="0"/>
      <sheetData sheetId="1"/>
      <sheetData sheetId="2">
        <row r="1">
          <cell r="A1" t="str">
            <v>QUADRO 01 - MOD</v>
          </cell>
        </row>
      </sheetData>
      <sheetData sheetId="3">
        <row r="1">
          <cell r="A1" t="str">
            <v>1 -  MÃO DE OBRA DIRETA</v>
          </cell>
        </row>
      </sheetData>
      <sheetData sheetId="4">
        <row r="1">
          <cell r="A1" t="str">
            <v>13 -  MATERIAIS E FERRAMENTAS</v>
          </cell>
        </row>
      </sheetData>
      <sheetData sheetId="5">
        <row r="1">
          <cell r="A1" t="str">
            <v>14 -  MATERIAL DE SEGURANÇA</v>
          </cell>
        </row>
      </sheetData>
      <sheetData sheetId="6">
        <row r="1">
          <cell r="A1" t="str">
            <v>QUADRO 01 - MOD</v>
          </cell>
        </row>
      </sheetData>
      <sheetData sheetId="7">
        <row r="1">
          <cell r="A1" t="str">
            <v>1 -  MÃO DE OBRA DIRETA</v>
          </cell>
        </row>
      </sheetData>
      <sheetData sheetId="8">
        <row r="1">
          <cell r="A1" t="str">
            <v>13 -  MATERIAIS E FERRAMENTAS</v>
          </cell>
        </row>
        <row r="2">
          <cell r="A2" t="str">
            <v>13.1 - MATERIAL CONSUMO / GASES</v>
          </cell>
        </row>
        <row r="5">
          <cell r="A5" t="str">
            <v>13.2 - MATERIAL APLICAÇÃO</v>
          </cell>
        </row>
        <row r="39">
          <cell r="A39" t="str">
            <v>13.3 -FERRAMENTAS</v>
          </cell>
        </row>
      </sheetData>
      <sheetData sheetId="9">
        <row r="1">
          <cell r="A1" t="str">
            <v>14 -  MATERIAL DE SEGURANÇA</v>
          </cell>
        </row>
      </sheetData>
      <sheetData sheetId="10">
        <row r="1">
          <cell r="A1" t="str">
            <v>15 -  DIVERSOS</v>
          </cell>
        </row>
        <row r="14">
          <cell r="A14" t="str">
            <v>EXAMES MÉDICOS ADMISSIONAIS</v>
          </cell>
        </row>
      </sheetData>
      <sheetData sheetId="11">
        <row r="1">
          <cell r="A1" t="str">
            <v xml:space="preserve">16 - EQUIPAMENTOS </v>
          </cell>
        </row>
        <row r="4">
          <cell r="A4" t="str">
            <v>16.1 - EQUIPAMENTOS MAIORES</v>
          </cell>
        </row>
        <row r="53">
          <cell r="A53" t="str">
            <v>16.2 - EQUIPAMENTOS MENORES</v>
          </cell>
        </row>
      </sheetData>
      <sheetData sheetId="12">
        <row r="1">
          <cell r="A1" t="str">
            <v>CUSTO DE COMBUSTÍVEL E LUFRIFICANTES</v>
          </cell>
        </row>
      </sheetData>
      <sheetData sheetId="13">
        <row r="1">
          <cell r="A1" t="str">
            <v>21 - REFEIÇÃO/REFEITÓRIO</v>
          </cell>
        </row>
      </sheetData>
      <sheetData sheetId="14">
        <row r="1">
          <cell r="A1" t="str">
            <v>17 - DIREÇÃO TÉCNICA ADMINISTRATIVA</v>
          </cell>
        </row>
        <row r="5">
          <cell r="A5" t="str">
            <v>17.1 - MENSALISTA</v>
          </cell>
        </row>
        <row r="95">
          <cell r="A95" t="str">
            <v>17.2 - HORISTA</v>
          </cell>
        </row>
      </sheetData>
      <sheetData sheetId="15">
        <row r="1">
          <cell r="A1" t="str">
            <v>23 - SERVIÇOS DE TERCEIROS</v>
          </cell>
        </row>
      </sheetData>
      <sheetData sheetId="16">
        <row r="1">
          <cell r="A1" t="str">
            <v xml:space="preserve">18 - CANTEIRO - INSTALAÇÃO - MANUTENÇÃO </v>
          </cell>
        </row>
      </sheetData>
      <sheetData sheetId="17">
        <row r="1">
          <cell r="A1" t="str">
            <v>19 - TRANSPORTE DE PESSOAL</v>
          </cell>
        </row>
      </sheetData>
      <sheetData sheetId="18">
        <row r="1">
          <cell r="A1" t="str">
            <v>20 - MOBILIZAÇÃO / DESMOBILIZAÇÃO</v>
          </cell>
        </row>
      </sheetData>
      <sheetData sheetId="19">
        <row r="1">
          <cell r="A1" t="str">
            <v>21 - REFEIÇÃO/REFEITÓRIO</v>
          </cell>
        </row>
      </sheetData>
      <sheetData sheetId="20">
        <row r="1">
          <cell r="A1" t="str">
            <v>22 - VÁRIOS</v>
          </cell>
        </row>
      </sheetData>
      <sheetData sheetId="21">
        <row r="1">
          <cell r="A1" t="str">
            <v>23 - SERVIÇOS DE TERCEIROS</v>
          </cell>
        </row>
      </sheetData>
      <sheetData sheetId="22"/>
      <sheetData sheetId="23"/>
      <sheetData sheetId="24">
        <row r="6">
          <cell r="B6" t="str">
            <v>CUSTO TOTAL CORRIGIDO</v>
          </cell>
        </row>
      </sheetData>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1">
          <cell r="A1" t="str">
            <v>14 -  MATERIAL DE SEGURANÇA</v>
          </cell>
        </row>
      </sheetData>
      <sheetData sheetId="51">
        <row r="1">
          <cell r="A1" t="str">
            <v xml:space="preserve">16 - EQUIPAMENTOS </v>
          </cell>
        </row>
      </sheetData>
      <sheetData sheetId="52"/>
      <sheetData sheetId="53">
        <row r="1">
          <cell r="A1" t="str">
            <v>19 - TRANSPORTE DE PESSOAL</v>
          </cell>
        </row>
      </sheetData>
      <sheetData sheetId="54">
        <row r="1">
          <cell r="A1" t="str">
            <v>20 - MOBILIZAÇÃO / DESMOBILIZAÇÃO</v>
          </cell>
        </row>
      </sheetData>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PO (2)"/>
      <sheetName val="ESCOPO"/>
      <sheetName val="Ajuda"/>
      <sheetName val="ÍNDICE"/>
      <sheetName val="ANEXO_1"/>
      <sheetName val="RESUMO"/>
      <sheetName val="DADOS"/>
      <sheetName val="-01-MOD"/>
      <sheetName val="13-MAT-FERR"/>
      <sheetName val="14-MAT.SEG "/>
      <sheetName val="15-DIVERSOS"/>
      <sheetName val="16-EQUIP."/>
      <sheetName val="16-CUSTO_EQUIPTO"/>
      <sheetName val="Plan1"/>
      <sheetName val="-17-MOI"/>
      <sheetName val="cro moi"/>
      <sheetName val="-18-CANTEIRO"/>
      <sheetName val="-19-TRANSP.PESSOAL"/>
      <sheetName val="-20-MOB-DESMOB "/>
      <sheetName val="-21-REFEICAO"/>
      <sheetName val="-22-VARIOS"/>
      <sheetName val="-23-TERCEIROS"/>
      <sheetName val="coef definido - + usual"/>
      <sheetName val="venda definida"/>
      <sheetName val="CASH_FLOW"/>
      <sheetName val="GRAF-CASH-FLOW"/>
      <sheetName val="CURVA-S"/>
      <sheetName val="GRÁF-RESUMO"/>
      <sheetName val="cro mod"/>
      <sheetName val="cro equi"/>
      <sheetName val="DESVIOS"/>
      <sheetName val="memoria1"/>
      <sheetName val="memoria"/>
      <sheetName val="tarifa"/>
      <sheetName val="Plan2"/>
      <sheetName val="Planilha"/>
      <sheetName val="ESCOPO_(2)"/>
      <sheetName val="14-MAT_SEG_"/>
      <sheetName val="16-EQUIP_"/>
      <sheetName val="cro_moi"/>
      <sheetName val="-19-TRANSP_PESSOAL"/>
      <sheetName val="-20-MOB-DESMOB_"/>
      <sheetName val="coef_definido_-_+_usual"/>
      <sheetName val="venda_definida"/>
      <sheetName val="cro_mod"/>
      <sheetName val="cro_equi"/>
    </sheetNames>
    <sheetDataSet>
      <sheetData sheetId="0"/>
      <sheetData sheetId="1"/>
      <sheetData sheetId="2"/>
      <sheetData sheetId="3"/>
      <sheetData sheetId="4"/>
      <sheetData sheetId="5"/>
      <sheetData sheetId="6">
        <row r="1">
          <cell r="A1" t="str">
            <v>QUADRO 01 - MOD</v>
          </cell>
        </row>
      </sheetData>
      <sheetData sheetId="7">
        <row r="1">
          <cell r="A1" t="str">
            <v>1 -  MÃO DE OBRA DIRETA</v>
          </cell>
        </row>
      </sheetData>
      <sheetData sheetId="8">
        <row r="1">
          <cell r="A1" t="str">
            <v>13 -  MATERIAIS E FERRAMENTAS</v>
          </cell>
        </row>
      </sheetData>
      <sheetData sheetId="9">
        <row r="1">
          <cell r="A1" t="str">
            <v>14 -  MATERIAL DE SEGURANÇA</v>
          </cell>
        </row>
      </sheetData>
      <sheetData sheetId="10">
        <row r="1">
          <cell r="A1" t="str">
            <v>15 -  DIVERSOS</v>
          </cell>
        </row>
      </sheetData>
      <sheetData sheetId="11">
        <row r="1">
          <cell r="A1" t="str">
            <v xml:space="preserve">16 - EQUIPAMENTOS </v>
          </cell>
        </row>
      </sheetData>
      <sheetData sheetId="12">
        <row r="1">
          <cell r="A1" t="str">
            <v>CUSTO DE COMBUSTÍVEL E LUFRIFICANTES</v>
          </cell>
        </row>
      </sheetData>
      <sheetData sheetId="13"/>
      <sheetData sheetId="14">
        <row r="1">
          <cell r="A1" t="str">
            <v>17 - DIREÇÃO TÉCNICA ADMINISTRATIVA</v>
          </cell>
        </row>
      </sheetData>
      <sheetData sheetId="15"/>
      <sheetData sheetId="16">
        <row r="1">
          <cell r="A1" t="str">
            <v xml:space="preserve">18 - CANTEIRO - INSTALAÇÃO - MANUTENÇÃO </v>
          </cell>
        </row>
      </sheetData>
      <sheetData sheetId="17">
        <row r="1">
          <cell r="A1" t="str">
            <v>19 - TRANSPORTE DE PESSOAL</v>
          </cell>
        </row>
      </sheetData>
      <sheetData sheetId="18">
        <row r="1">
          <cell r="A1" t="str">
            <v>20 - MOBILIZAÇÃO / DESMOBILIZAÇÃO</v>
          </cell>
        </row>
      </sheetData>
      <sheetData sheetId="19">
        <row r="1">
          <cell r="A1" t="str">
            <v>21 - REFEIÇÃO/REFEITÓRIO</v>
          </cell>
        </row>
      </sheetData>
      <sheetData sheetId="20">
        <row r="1">
          <cell r="A1" t="str">
            <v>22 - VÁRIOS</v>
          </cell>
        </row>
      </sheetData>
      <sheetData sheetId="21">
        <row r="1">
          <cell r="A1" t="str">
            <v>23 - SERVIÇOS DE TERCEIROS</v>
          </cell>
        </row>
      </sheetData>
      <sheetData sheetId="22"/>
      <sheetData sheetId="23"/>
      <sheetData sheetId="24">
        <row r="6">
          <cell r="B6" t="str">
            <v>CUSTO TOTAL CORRIGIDO</v>
          </cell>
        </row>
      </sheetData>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Solo I"/>
      <sheetName val="SoloII"/>
      <sheetName val="Solo_I"/>
    </sheetNames>
    <sheetDataSet>
      <sheetData sheetId="0" refreshError="1"/>
      <sheetData sheetId="1"/>
      <sheetData sheetId="2" refreshError="1"/>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GEM"/>
      <sheetName val="BANCO DE DADOS"/>
      <sheetName val="CÁLCULO"/>
      <sheetName val="SOMATÓRIO"/>
      <sheetName val="BANCO_DE_DADOS"/>
      <sheetName val="BANCO_DE_DADOS1"/>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NHOURS"/>
      <sheetName val="PRECIOS EQUIPOS"/>
      <sheetName val="COTIZACIONES EQ.MECANICAS"/>
      <sheetName val="Sheet2"/>
      <sheetName val="Sheet1"/>
      <sheetName val="Final Summary"/>
      <sheetName val="Estimate"/>
      <sheetName val="Chart"/>
      <sheetName val="Risk Model"/>
      <sheetName val="PRECIOS_EQUIPOS"/>
      <sheetName val="COTIZACIONES_EQ_MECANICAS"/>
      <sheetName val="Final_Summary"/>
      <sheetName val="Risk_Model"/>
      <sheetName val="PRECIOS_EQUIPOS1"/>
      <sheetName val="COTIZACIONES_EQ_MECANICAS1"/>
      <sheetName val="Final_Summary1"/>
      <sheetName val="Risk_Model1"/>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sheetData sheetId="14"/>
      <sheetData sheetId="15"/>
      <sheetData sheetId="1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gles"/>
      <sheetName val="Metrico"/>
      <sheetName val="Plan3"/>
      <sheetName val="Plan4"/>
      <sheetName val="Plan5"/>
      <sheetName val="Plan6"/>
      <sheetName val="Plan7"/>
      <sheetName val="Plan8"/>
      <sheetName val="Plan9"/>
      <sheetName val="Plan10"/>
      <sheetName val="Plan11"/>
      <sheetName val="Plan12"/>
      <sheetName val="Plan13"/>
      <sheetName val="Plan14"/>
      <sheetName val="solo i"/>
      <sheetName val="plan2"/>
      <sheetName val="erection"/>
      <sheetName val="Ajuda"/>
      <sheetName val="CASH_FLOW"/>
      <sheetName val="16-CUSTO_EQUIPTO"/>
      <sheetName val="DADOS"/>
      <sheetName val="15-DIVERSOS"/>
      <sheetName val="ÍNDICE"/>
      <sheetName val="13-MAT-FERR"/>
      <sheetName val="14-MAT.SEG "/>
      <sheetName val="16-EQUIP."/>
      <sheetName val="-17-MOI"/>
      <sheetName val="-18-CANTEIRO"/>
      <sheetName val="-19-TRANSP.PESSOAL"/>
      <sheetName val="-01-MOD"/>
      <sheetName val="-20-MOB-DESMOB "/>
      <sheetName val="-21-REFEICAO"/>
      <sheetName val="-22-VARIOS"/>
      <sheetName val="-23-TERCEIROS"/>
      <sheetName val="Tabela"/>
      <sheetName val="Preços_BSTC"/>
      <sheetName val="COD"/>
      <sheetName val="CAC Face Sheet"/>
      <sheetName val="estimate"/>
      <sheetName val="Imai03"/>
      <sheetName val="costomat.xls"/>
      <sheetName val="solo_i"/>
    </sheetNames>
    <sheetDataSet>
      <sheetData sheetId="0">
        <row r="7">
          <cell r="B7" t="str">
            <v>1/8"</v>
          </cell>
          <cell r="C7">
            <v>0.40500000000000003</v>
          </cell>
          <cell r="D7" t="str">
            <v>10S</v>
          </cell>
          <cell r="E7">
            <v>4.9000000000000002E-2</v>
          </cell>
          <cell r="F7">
            <v>4.2875000000000003E-2</v>
          </cell>
          <cell r="G7">
            <v>0.30700000000000005</v>
          </cell>
          <cell r="H7">
            <v>5.4801942249220352E-2</v>
          </cell>
          <cell r="I7">
            <v>8.8461980202969635E-4</v>
          </cell>
          <cell r="J7">
            <v>4.3684928495293643E-3</v>
          </cell>
          <cell r="K7">
            <v>0.12705166272032808</v>
          </cell>
          <cell r="L7">
            <v>0.18674535203851339</v>
          </cell>
          <cell r="M7">
            <v>3.213296686663538E-2</v>
          </cell>
          <cell r="N7">
            <v>0.21887831890514878</v>
          </cell>
        </row>
        <row r="8">
          <cell r="B8" t="str">
            <v>1/8"</v>
          </cell>
          <cell r="C8">
            <v>0.40500000000000003</v>
          </cell>
          <cell r="D8" t="str">
            <v>Std    40   40S</v>
          </cell>
          <cell r="E8">
            <v>6.8000000000000005E-2</v>
          </cell>
          <cell r="F8">
            <v>5.9500000000000004E-2</v>
          </cell>
          <cell r="G8">
            <v>0.26900000000000002</v>
          </cell>
          <cell r="H8">
            <v>7.1992737249663721E-2</v>
          </cell>
          <cell r="I8">
            <v>1.0636296992186881E-3</v>
          </cell>
          <cell r="J8">
            <v>5.2524923418206821E-3</v>
          </cell>
          <cell r="K8">
            <v>0.1215488584890866</v>
          </cell>
          <cell r="L8">
            <v>0.24532541202216088</v>
          </cell>
          <cell r="M8">
            <v>2.4670538843240799E-2</v>
          </cell>
          <cell r="N8">
            <v>0.26999595086540168</v>
          </cell>
        </row>
        <row r="9">
          <cell r="B9" t="str">
            <v>1/8"</v>
          </cell>
          <cell r="C9">
            <v>0.40500000000000003</v>
          </cell>
          <cell r="D9" t="str">
            <v>XS     80   80S</v>
          </cell>
          <cell r="E9">
            <v>9.5000000000000001E-2</v>
          </cell>
          <cell r="F9">
            <v>8.3125000000000004E-2</v>
          </cell>
          <cell r="G9">
            <v>0.21500000000000002</v>
          </cell>
          <cell r="H9">
            <v>9.2519903648219423E-2</v>
          </cell>
          <cell r="I9">
            <v>1.2157693588773835E-3</v>
          </cell>
          <cell r="J9">
            <v>6.0037993030981895E-3</v>
          </cell>
          <cell r="K9">
            <v>0.11463256518110376</v>
          </cell>
          <cell r="L9">
            <v>0.3152746283842135</v>
          </cell>
          <cell r="M9">
            <v>1.5759810644253205E-2</v>
          </cell>
          <cell r="N9">
            <v>0.33103443902846669</v>
          </cell>
        </row>
        <row r="10">
          <cell r="B10" t="str">
            <v>1/4"</v>
          </cell>
          <cell r="C10">
            <v>0.54</v>
          </cell>
          <cell r="D10" t="str">
            <v>10S</v>
          </cell>
          <cell r="E10">
            <v>6.5000000000000002E-2</v>
          </cell>
          <cell r="F10">
            <v>5.6875000000000002E-2</v>
          </cell>
          <cell r="G10">
            <v>0.41000000000000003</v>
          </cell>
          <cell r="H10">
            <v>9.6996673179584866E-2</v>
          </cell>
          <cell r="I10">
            <v>2.7868356662909479E-3</v>
          </cell>
          <cell r="J10">
            <v>1.0321613578855362E-2</v>
          </cell>
          <cell r="K10">
            <v>0.16950294982683931</v>
          </cell>
          <cell r="L10">
            <v>0.3305298523382883</v>
          </cell>
          <cell r="M10">
            <v>5.7311501769582787E-2</v>
          </cell>
          <cell r="N10">
            <v>0.38784135410787107</v>
          </cell>
        </row>
        <row r="11">
          <cell r="B11" t="str">
            <v>1/4"</v>
          </cell>
          <cell r="C11">
            <v>0.54</v>
          </cell>
          <cell r="D11" t="str">
            <v>Std    40   40S</v>
          </cell>
          <cell r="E11">
            <v>8.7999999999999995E-2</v>
          </cell>
          <cell r="F11">
            <v>7.6999999999999999E-2</v>
          </cell>
          <cell r="G11">
            <v>0.36400000000000005</v>
          </cell>
          <cell r="H11">
            <v>0.12495998938918761</v>
          </cell>
          <cell r="I11">
            <v>3.3121894787498077E-3</v>
          </cell>
          <cell r="J11">
            <v>1.2267368439814103E-2</v>
          </cell>
          <cell r="K11">
            <v>0.16280663377147753</v>
          </cell>
          <cell r="L11">
            <v>0.42581879859458316</v>
          </cell>
          <cell r="M11">
            <v>4.5172782501264969E-2</v>
          </cell>
          <cell r="N11">
            <v>0.47099158109584816</v>
          </cell>
        </row>
        <row r="12">
          <cell r="B12" t="str">
            <v>1/4"</v>
          </cell>
          <cell r="C12">
            <v>0.54</v>
          </cell>
          <cell r="D12" t="str">
            <v>XS     80   80S</v>
          </cell>
          <cell r="E12">
            <v>0.11899999999999999</v>
          </cell>
          <cell r="F12">
            <v>0.104125</v>
          </cell>
          <cell r="G12">
            <v>0.30200000000000005</v>
          </cell>
          <cell r="H12">
            <v>0.15739065035219507</v>
          </cell>
          <cell r="I12">
            <v>3.7656106573388552E-3</v>
          </cell>
          <cell r="J12">
            <v>1.3946706138292055E-2</v>
          </cell>
          <cell r="K12">
            <v>0.15467789111569888</v>
          </cell>
          <cell r="L12">
            <v>0.53633085254399704</v>
          </cell>
          <cell r="M12">
            <v>3.1094813845288678E-2</v>
          </cell>
          <cell r="N12">
            <v>0.56742566638928571</v>
          </cell>
        </row>
        <row r="13">
          <cell r="B13" t="str">
            <v>3/8"</v>
          </cell>
          <cell r="C13">
            <v>0.67500000000000004</v>
          </cell>
          <cell r="D13" t="str">
            <v>10S</v>
          </cell>
          <cell r="E13">
            <v>6.5000000000000002E-2</v>
          </cell>
          <cell r="F13">
            <v>5.6875000000000002E-2</v>
          </cell>
          <cell r="G13">
            <v>0.54500000000000004</v>
          </cell>
          <cell r="H13">
            <v>0.12456414871483532</v>
          </cell>
          <cell r="I13">
            <v>5.8595754081388011E-3</v>
          </cell>
          <cell r="J13">
            <v>1.7361704913003855E-2</v>
          </cell>
          <cell r="K13">
            <v>0.21688850822484812</v>
          </cell>
          <cell r="L13">
            <v>0.42446991563443343</v>
          </cell>
          <cell r="M13">
            <v>0.10126679841231605</v>
          </cell>
          <cell r="N13">
            <v>0.52573671404674949</v>
          </cell>
        </row>
        <row r="14">
          <cell r="B14" t="str">
            <v>3/8"</v>
          </cell>
          <cell r="C14">
            <v>0.67500000000000004</v>
          </cell>
          <cell r="D14" t="str">
            <v>Std    40   40S</v>
          </cell>
          <cell r="E14">
            <v>9.0999999999999998E-2</v>
          </cell>
          <cell r="F14">
            <v>7.9625000000000001E-2</v>
          </cell>
          <cell r="G14">
            <v>0.49300000000000005</v>
          </cell>
          <cell r="H14">
            <v>0.16695679998237598</v>
          </cell>
          <cell r="I14">
            <v>7.2905234544304118E-3</v>
          </cell>
          <cell r="J14">
            <v>2.1601550976090109E-2</v>
          </cell>
          <cell r="K14">
            <v>0.20896680358372718</v>
          </cell>
          <cell r="L14">
            <v>0.56892885741428323</v>
          </cell>
          <cell r="M14">
            <v>8.2864385446730082E-2</v>
          </cell>
          <cell r="N14">
            <v>0.65179324286101337</v>
          </cell>
        </row>
        <row r="15">
          <cell r="B15" t="str">
            <v>3/8"</v>
          </cell>
          <cell r="C15">
            <v>0.67500000000000004</v>
          </cell>
          <cell r="D15" t="str">
            <v>XS     80   80S</v>
          </cell>
          <cell r="E15">
            <v>0.126</v>
          </cell>
          <cell r="F15">
            <v>0.11025</v>
          </cell>
          <cell r="G15">
            <v>0.42300000000000004</v>
          </cell>
          <cell r="H15">
            <v>0.21731653021942038</v>
          </cell>
          <cell r="I15">
            <v>8.6186920948033811E-3</v>
          </cell>
          <cell r="J15">
            <v>2.553686546608409E-2</v>
          </cell>
          <cell r="K15">
            <v>0.19914724452022931</v>
          </cell>
          <cell r="L15">
            <v>0.74053674512222689</v>
          </cell>
          <cell r="M15">
            <v>6.10035080317054E-2</v>
          </cell>
          <cell r="N15">
            <v>0.80154025315393229</v>
          </cell>
        </row>
        <row r="16">
          <cell r="B16" t="str">
            <v>1/2"</v>
          </cell>
          <cell r="C16">
            <v>0.84</v>
          </cell>
          <cell r="D16" t="str">
            <v>10S</v>
          </cell>
          <cell r="E16">
            <v>8.3000000000000004E-2</v>
          </cell>
          <cell r="F16">
            <v>7.2625000000000009E-2</v>
          </cell>
          <cell r="G16">
            <v>0.67399999999999993</v>
          </cell>
          <cell r="H16">
            <v>0.19738940801770027</v>
          </cell>
          <cell r="I16">
            <v>1.4309202313371133E-2</v>
          </cell>
          <cell r="J16">
            <v>3.4069529317550321E-2</v>
          </cell>
          <cell r="K16">
            <v>0.26924384858339845</v>
          </cell>
          <cell r="L16">
            <v>0.67263226404103615</v>
          </cell>
          <cell r="M16">
            <v>0.15487947518071971</v>
          </cell>
          <cell r="N16">
            <v>0.82751173922175592</v>
          </cell>
        </row>
        <row r="17">
          <cell r="B17" t="str">
            <v>1/2"</v>
          </cell>
          <cell r="C17">
            <v>0.84</v>
          </cell>
          <cell r="D17" t="str">
            <v>Std    40   40S</v>
          </cell>
          <cell r="E17">
            <v>0.109</v>
          </cell>
          <cell r="F17">
            <v>9.5375000000000001E-2</v>
          </cell>
          <cell r="G17">
            <v>0.622</v>
          </cell>
          <cell r="H17">
            <v>0.25031896104538104</v>
          </cell>
          <cell r="I17">
            <v>1.709184123991888E-2</v>
          </cell>
          <cell r="J17">
            <v>4.069486009504495E-2</v>
          </cell>
          <cell r="K17">
            <v>0.26130489853808714</v>
          </cell>
          <cell r="L17">
            <v>0.85299718556963444</v>
          </cell>
          <cell r="M17">
            <v>0.13190305205605748</v>
          </cell>
          <cell r="N17">
            <v>0.9849002376256919</v>
          </cell>
        </row>
        <row r="18">
          <cell r="B18" t="str">
            <v>1/2"</v>
          </cell>
          <cell r="C18">
            <v>0.84</v>
          </cell>
          <cell r="D18" t="str">
            <v>XS     80   80S</v>
          </cell>
          <cell r="E18">
            <v>0.14699999999999999</v>
          </cell>
          <cell r="F18">
            <v>0.12862499999999999</v>
          </cell>
          <cell r="G18">
            <v>0.54600000000000004</v>
          </cell>
          <cell r="H18">
            <v>0.32003718521384572</v>
          </cell>
          <cell r="I18">
            <v>2.0076652712131274E-2</v>
          </cell>
          <cell r="J18">
            <v>4.7801554076503036E-2</v>
          </cell>
          <cell r="K18">
            <v>0.25046406927940784</v>
          </cell>
          <cell r="L18">
            <v>1.0905718732810934</v>
          </cell>
          <cell r="M18">
            <v>0.10163876062784619</v>
          </cell>
          <cell r="N18">
            <v>1.1922106339089396</v>
          </cell>
        </row>
        <row r="19">
          <cell r="B19" t="str">
            <v>1/2"</v>
          </cell>
          <cell r="C19">
            <v>0.84</v>
          </cell>
          <cell r="D19" t="str">
            <v>160</v>
          </cell>
          <cell r="E19">
            <v>0.187</v>
          </cell>
          <cell r="F19">
            <v>0.16362499999999999</v>
          </cell>
          <cell r="G19">
            <v>0.46599999999999997</v>
          </cell>
          <cell r="H19">
            <v>0.38362302052250319</v>
          </cell>
          <cell r="I19">
            <v>2.2124402745328932E-2</v>
          </cell>
          <cell r="J19">
            <v>5.2677149393640314E-2</v>
          </cell>
          <cell r="K19">
            <v>0.24015047366182726</v>
          </cell>
          <cell r="L19">
            <v>1.3072495805305495</v>
          </cell>
          <cell r="M19">
            <v>7.4036504927278507E-2</v>
          </cell>
          <cell r="N19">
            <v>1.3812860854578279</v>
          </cell>
        </row>
        <row r="20">
          <cell r="B20" t="str">
            <v>1/2"</v>
          </cell>
          <cell r="C20">
            <v>0.84</v>
          </cell>
          <cell r="D20" t="str">
            <v>XXS</v>
          </cell>
          <cell r="E20">
            <v>0.29399999999999998</v>
          </cell>
          <cell r="F20">
            <v>0.25724999999999998</v>
          </cell>
          <cell r="G20">
            <v>0.252</v>
          </cell>
          <cell r="H20">
            <v>0.50430101912484782</v>
          </cell>
          <cell r="I20">
            <v>2.4241245688312308E-2</v>
          </cell>
          <cell r="J20">
            <v>5.7717251638838833E-2</v>
          </cell>
          <cell r="K20">
            <v>0.21924643668712154</v>
          </cell>
          <cell r="L20">
            <v>1.7184768912308137</v>
          </cell>
          <cell r="M20">
            <v>2.1650860252085617E-2</v>
          </cell>
          <cell r="N20">
            <v>1.7401277514828992</v>
          </cell>
        </row>
        <row r="21">
          <cell r="B21" t="str">
            <v>3/4"</v>
          </cell>
          <cell r="C21">
            <v>1.05</v>
          </cell>
          <cell r="D21" t="str">
            <v>5S</v>
          </cell>
          <cell r="E21">
            <v>6.5000000000000002E-2</v>
          </cell>
          <cell r="F21">
            <v>5.6875000000000002E-2</v>
          </cell>
          <cell r="G21">
            <v>0.92</v>
          </cell>
          <cell r="H21">
            <v>0.20114046964608651</v>
          </cell>
          <cell r="I21">
            <v>2.4500166330828622E-2</v>
          </cell>
          <cell r="J21">
            <v>4.6666983487292611E-2</v>
          </cell>
          <cell r="K21">
            <v>0.34900752140892322</v>
          </cell>
          <cell r="L21">
            <v>0.68541453590150314</v>
          </cell>
          <cell r="M21">
            <v>0.28856903686957086</v>
          </cell>
          <cell r="N21">
            <v>0.97398357277107395</v>
          </cell>
        </row>
        <row r="22">
          <cell r="B22" t="str">
            <v>3/4"</v>
          </cell>
          <cell r="C22">
            <v>1.05</v>
          </cell>
          <cell r="D22" t="str">
            <v>10S</v>
          </cell>
          <cell r="E22">
            <v>8.3000000000000004E-2</v>
          </cell>
          <cell r="F22">
            <v>7.2625000000000009E-2</v>
          </cell>
          <cell r="G22">
            <v>0.88400000000000001</v>
          </cell>
          <cell r="H22">
            <v>0.25214736796977039</v>
          </cell>
          <cell r="I22">
            <v>2.9689659173178541E-2</v>
          </cell>
          <cell r="J22">
            <v>5.6551731758435315E-2</v>
          </cell>
          <cell r="K22">
            <v>0.34314319168533708</v>
          </cell>
          <cell r="L22">
            <v>0.85922774019508841</v>
          </cell>
          <cell r="M22">
            <v>0.2664272274054198</v>
          </cell>
          <cell r="N22">
            <v>1.1256549676005081</v>
          </cell>
        </row>
        <row r="23">
          <cell r="B23" t="str">
            <v>3/4"</v>
          </cell>
          <cell r="C23">
            <v>1.05</v>
          </cell>
          <cell r="D23" t="str">
            <v>Std    40   40S</v>
          </cell>
          <cell r="E23">
            <v>0.113</v>
          </cell>
          <cell r="F23">
            <v>9.8875000000000005E-2</v>
          </cell>
          <cell r="G23">
            <v>0.82400000000000007</v>
          </cell>
          <cell r="H23">
            <v>0.33263497175474083</v>
          </cell>
          <cell r="I23">
            <v>3.703632618385929E-2</v>
          </cell>
          <cell r="J23">
            <v>7.0545383207351028E-2</v>
          </cell>
          <cell r="K23">
            <v>0.33367986154396551</v>
          </cell>
          <cell r="L23">
            <v>1.1335006087588759</v>
          </cell>
          <cell r="M23">
            <v>0.23148800848009657</v>
          </cell>
          <cell r="N23">
            <v>1.3649886172389725</v>
          </cell>
        </row>
        <row r="24">
          <cell r="B24" t="str">
            <v>3/4"</v>
          </cell>
          <cell r="C24">
            <v>1.05</v>
          </cell>
          <cell r="D24" t="str">
            <v>XS     80   80S</v>
          </cell>
          <cell r="E24">
            <v>0.154</v>
          </cell>
          <cell r="F24">
            <v>0.13475000000000001</v>
          </cell>
          <cell r="G24">
            <v>0.74199999999999999</v>
          </cell>
          <cell r="H24">
            <v>0.43348952071293406</v>
          </cell>
          <cell r="I24">
            <v>4.4786620066737851E-2</v>
          </cell>
          <cell r="J24">
            <v>8.5307847746167328E-2</v>
          </cell>
          <cell r="K24">
            <v>0.32142884126972798</v>
          </cell>
          <cell r="L24">
            <v>1.4771767172484656</v>
          </cell>
          <cell r="M24">
            <v>0.1877076124941616</v>
          </cell>
          <cell r="N24">
            <v>1.6648843297426272</v>
          </cell>
        </row>
        <row r="25">
          <cell r="B25" t="str">
            <v>3/4"</v>
          </cell>
          <cell r="C25">
            <v>1.05</v>
          </cell>
          <cell r="D25">
            <v>160</v>
          </cell>
          <cell r="E25">
            <v>0.218</v>
          </cell>
          <cell r="F25">
            <v>0.19075</v>
          </cell>
          <cell r="G25">
            <v>0.6140000000000001</v>
          </cell>
          <cell r="H25">
            <v>0.56980950913750228</v>
          </cell>
          <cell r="I25">
            <v>5.2689430595681132E-2</v>
          </cell>
          <cell r="J25">
            <v>0.10036082018224977</v>
          </cell>
          <cell r="K25">
            <v>0.30408633642437799</v>
          </cell>
          <cell r="L25">
            <v>1.9417063157152834</v>
          </cell>
          <cell r="M25">
            <v>0.12853186746654152</v>
          </cell>
          <cell r="N25">
            <v>2.0702381831818251</v>
          </cell>
        </row>
        <row r="26">
          <cell r="B26" t="str">
            <v>3/4"</v>
          </cell>
          <cell r="C26">
            <v>1.05</v>
          </cell>
          <cell r="D26" t="str">
            <v>XXS</v>
          </cell>
          <cell r="E26">
            <v>0.308</v>
          </cell>
          <cell r="F26">
            <v>0.26950000000000002</v>
          </cell>
          <cell r="G26">
            <v>0.43400000000000005</v>
          </cell>
          <cell r="H26">
            <v>0.71796701868079693</v>
          </cell>
          <cell r="I26">
            <v>5.7924502116638674E-2</v>
          </cell>
          <cell r="J26">
            <v>0.11033238498407366</v>
          </cell>
          <cell r="K26">
            <v>0.28403960991382876</v>
          </cell>
          <cell r="L26">
            <v>2.4465739379427709</v>
          </cell>
          <cell r="M26">
            <v>6.4217520685969864E-2</v>
          </cell>
          <cell r="N26">
            <v>2.5107914586287405</v>
          </cell>
        </row>
        <row r="27">
          <cell r="B27" t="str">
            <v>1"</v>
          </cell>
          <cell r="C27">
            <v>1.3149999999999999</v>
          </cell>
          <cell r="D27" t="str">
            <v>5S</v>
          </cell>
          <cell r="E27">
            <v>6.5000000000000002E-2</v>
          </cell>
          <cell r="F27">
            <v>5.6875000000000002E-2</v>
          </cell>
          <cell r="G27">
            <v>1.1850000000000001</v>
          </cell>
          <cell r="H27">
            <v>0.25525440310417047</v>
          </cell>
          <cell r="I27">
            <v>4.9989181837922683E-2</v>
          </cell>
          <cell r="J27">
            <v>7.6029173897981264E-2</v>
          </cell>
          <cell r="K27">
            <v>0.44253884010332922</v>
          </cell>
          <cell r="L27">
            <v>0.86981540089023157</v>
          </cell>
          <cell r="M27">
            <v>0.4787521925781818</v>
          </cell>
          <cell r="N27">
            <v>1.3485675934684134</v>
          </cell>
        </row>
        <row r="28">
          <cell r="B28" t="str">
            <v>1"</v>
          </cell>
          <cell r="C28">
            <v>1.3149999999999999</v>
          </cell>
          <cell r="D28" t="str">
            <v>10S</v>
          </cell>
          <cell r="E28">
            <v>0.109</v>
          </cell>
          <cell r="F28">
            <v>9.5375000000000001E-2</v>
          </cell>
          <cell r="G28">
            <v>1.097</v>
          </cell>
          <cell r="H28">
            <v>0.41297492068499253</v>
          </cell>
          <cell r="I28">
            <v>7.5694018346757014E-2</v>
          </cell>
          <cell r="J28">
            <v>0.11512398227643653</v>
          </cell>
          <cell r="K28">
            <v>0.42812337590932825</v>
          </cell>
          <cell r="L28">
            <v>1.407270322567687</v>
          </cell>
          <cell r="M28">
            <v>0.41028659746003471</v>
          </cell>
          <cell r="N28">
            <v>1.8175569200277217</v>
          </cell>
        </row>
        <row r="29">
          <cell r="B29" t="str">
            <v>1"</v>
          </cell>
          <cell r="C29">
            <v>1.3149999999999999</v>
          </cell>
          <cell r="D29" t="str">
            <v>Std    40   40S</v>
          </cell>
          <cell r="E29">
            <v>0.13300000000000001</v>
          </cell>
          <cell r="F29">
            <v>0.11637500000000001</v>
          </cell>
          <cell r="G29">
            <v>1.0489999999999999</v>
          </cell>
          <cell r="H29">
            <v>0.49387721470023688</v>
          </cell>
          <cell r="I29">
            <v>8.734298797021077E-2</v>
          </cell>
          <cell r="J29">
            <v>0.13284104634252589</v>
          </cell>
          <cell r="K29">
            <v>0.42053730512286303</v>
          </cell>
          <cell r="L29">
            <v>1.6829563066135365</v>
          </cell>
          <cell r="M29">
            <v>0.37516736382362081</v>
          </cell>
          <cell r="N29">
            <v>2.0581236704371575</v>
          </cell>
        </row>
        <row r="30">
          <cell r="B30" t="str">
            <v>1"</v>
          </cell>
          <cell r="C30">
            <v>1.3149999999999999</v>
          </cell>
          <cell r="D30" t="str">
            <v>XS     80   80S</v>
          </cell>
          <cell r="E30">
            <v>0.17899999999999999</v>
          </cell>
          <cell r="F30">
            <v>0.15662499999999999</v>
          </cell>
          <cell r="G30">
            <v>0.95699999999999996</v>
          </cell>
          <cell r="H30">
            <v>0.63882401655156285</v>
          </cell>
          <cell r="I30">
            <v>0.10560854979725677</v>
          </cell>
          <cell r="J30">
            <v>0.16062136851293807</v>
          </cell>
          <cell r="K30">
            <v>0.40659208674050701</v>
          </cell>
          <cell r="L30">
            <v>2.1768829892753647</v>
          </cell>
          <cell r="M30">
            <v>0.31224676730619039</v>
          </cell>
          <cell r="N30">
            <v>2.4891297565815549</v>
          </cell>
        </row>
        <row r="31">
          <cell r="B31" t="str">
            <v>1"</v>
          </cell>
          <cell r="C31">
            <v>1.3149999999999999</v>
          </cell>
          <cell r="D31">
            <v>160</v>
          </cell>
          <cell r="E31">
            <v>0.25</v>
          </cell>
          <cell r="F31">
            <v>0.21875</v>
          </cell>
          <cell r="G31">
            <v>0.81499999999999995</v>
          </cell>
          <cell r="H31">
            <v>0.83644904401828235</v>
          </cell>
          <cell r="I31">
            <v>0.12512493527534732</v>
          </cell>
          <cell r="J31">
            <v>0.19030408406896931</v>
          </cell>
          <cell r="K31">
            <v>0.38676947268366457</v>
          </cell>
          <cell r="L31">
            <v>2.8503181598402998</v>
          </cell>
          <cell r="M31">
            <v>0.22645884748900125</v>
          </cell>
          <cell r="N31">
            <v>3.076777007329301</v>
          </cell>
        </row>
        <row r="32">
          <cell r="B32" t="str">
            <v>1"</v>
          </cell>
          <cell r="C32">
            <v>1.3149999999999999</v>
          </cell>
          <cell r="D32" t="str">
            <v>XXS</v>
          </cell>
          <cell r="E32">
            <v>0.35799999999999998</v>
          </cell>
          <cell r="F32">
            <v>0.31324999999999997</v>
          </cell>
          <cell r="G32">
            <v>0.59899999999999998</v>
          </cell>
          <cell r="H32">
            <v>1.0763284926757846</v>
          </cell>
          <cell r="I32">
            <v>0.14046261732799045</v>
          </cell>
          <cell r="J32">
            <v>0.21363135715283721</v>
          </cell>
          <cell r="K32">
            <v>0.36125008650517992</v>
          </cell>
          <cell r="L32">
            <v>3.6677412336910638</v>
          </cell>
          <cell r="M32">
            <v>0.12232851960992305</v>
          </cell>
          <cell r="N32">
            <v>3.7900697533009868</v>
          </cell>
        </row>
        <row r="33">
          <cell r="B33" t="str">
            <v>1 1/4"</v>
          </cell>
          <cell r="C33">
            <v>1.66</v>
          </cell>
          <cell r="D33" t="str">
            <v>5S</v>
          </cell>
          <cell r="E33">
            <v>6.5000000000000002E-2</v>
          </cell>
          <cell r="F33">
            <v>5.6875000000000002E-2</v>
          </cell>
          <cell r="G33">
            <v>1.5299999999999998</v>
          </cell>
          <cell r="H33">
            <v>0.32570461836092202</v>
          </cell>
          <cell r="I33">
            <v>0.10374709921727743</v>
          </cell>
          <cell r="J33">
            <v>0.12499650508105714</v>
          </cell>
          <cell r="K33">
            <v>0.56438572802649778</v>
          </cell>
          <cell r="L33">
            <v>1.1098844515359372</v>
          </cell>
          <cell r="M33">
            <v>0.79809931286386848</v>
          </cell>
          <cell r="N33">
            <v>1.9079837643998057</v>
          </cell>
        </row>
        <row r="34">
          <cell r="B34" t="str">
            <v>1 1/4"</v>
          </cell>
          <cell r="C34">
            <v>1.66</v>
          </cell>
          <cell r="D34" t="str">
            <v>10S</v>
          </cell>
          <cell r="E34">
            <v>0.109</v>
          </cell>
          <cell r="F34">
            <v>9.5375000000000001E-2</v>
          </cell>
          <cell r="G34">
            <v>1.4419999999999999</v>
          </cell>
          <cell r="H34">
            <v>0.53111451242323671</v>
          </cell>
          <cell r="I34">
            <v>0.16049497171524388</v>
          </cell>
          <cell r="J34">
            <v>0.19336743580149865</v>
          </cell>
          <cell r="K34">
            <v>0.54971378916668989</v>
          </cell>
          <cell r="L34">
            <v>1.8098476536504831</v>
          </cell>
          <cell r="M34">
            <v>0.7089320259702957</v>
          </cell>
          <cell r="N34">
            <v>2.5187796796207786</v>
          </cell>
        </row>
        <row r="35">
          <cell r="B35" t="str">
            <v>1 1/4"</v>
          </cell>
          <cell r="C35">
            <v>1.66</v>
          </cell>
          <cell r="D35" t="str">
            <v>Std    40   40S</v>
          </cell>
          <cell r="E35">
            <v>0.14000000000000001</v>
          </cell>
          <cell r="F35">
            <v>0.12250000000000001</v>
          </cell>
          <cell r="G35">
            <v>1.38</v>
          </cell>
          <cell r="H35">
            <v>0.66853091668390807</v>
          </cell>
          <cell r="I35">
            <v>0.19470962948418818</v>
          </cell>
          <cell r="J35">
            <v>0.23458991504119059</v>
          </cell>
          <cell r="K35">
            <v>0.53967582862307251</v>
          </cell>
          <cell r="L35">
            <v>2.2781134438085107</v>
          </cell>
          <cell r="M35">
            <v>0.64928033295653431</v>
          </cell>
          <cell r="N35">
            <v>2.9273937767650451</v>
          </cell>
        </row>
        <row r="36">
          <cell r="B36" t="str">
            <v>1 1/4"</v>
          </cell>
          <cell r="C36">
            <v>1.66</v>
          </cell>
          <cell r="D36" t="str">
            <v>XS     80   80S</v>
          </cell>
          <cell r="E36">
            <v>0.191</v>
          </cell>
          <cell r="F36">
            <v>0.167125</v>
          </cell>
          <cell r="G36">
            <v>1.278</v>
          </cell>
          <cell r="H36">
            <v>0.88146492515157049</v>
          </cell>
          <cell r="I36">
            <v>0.24179045665993276</v>
          </cell>
          <cell r="J36">
            <v>0.29131380320473826</v>
          </cell>
          <cell r="K36">
            <v>0.5237415870446035</v>
          </cell>
          <cell r="L36">
            <v>3.003716127586221</v>
          </cell>
          <cell r="M36">
            <v>0.55684687005491507</v>
          </cell>
          <cell r="N36">
            <v>3.5605629976411359</v>
          </cell>
        </row>
        <row r="37">
          <cell r="B37" t="str">
            <v>1 1/4"</v>
          </cell>
          <cell r="C37">
            <v>1.66</v>
          </cell>
          <cell r="D37">
            <v>160</v>
          </cell>
          <cell r="E37">
            <v>0.25</v>
          </cell>
          <cell r="F37">
            <v>0.21875</v>
          </cell>
          <cell r="G37">
            <v>1.1599999999999999</v>
          </cell>
          <cell r="H37">
            <v>1.107411410390402</v>
          </cell>
          <cell r="I37">
            <v>0.28385722976831979</v>
          </cell>
          <cell r="J37">
            <v>0.34199666237146964</v>
          </cell>
          <cell r="K37">
            <v>0.50628549258298916</v>
          </cell>
          <cell r="L37">
            <v>3.7736606623237772</v>
          </cell>
          <cell r="M37">
            <v>0.45876476371892072</v>
          </cell>
          <cell r="N37">
            <v>4.2324254260426981</v>
          </cell>
        </row>
        <row r="38">
          <cell r="B38" t="str">
            <v>1 1/4"</v>
          </cell>
          <cell r="C38">
            <v>1.66</v>
          </cell>
          <cell r="D38" t="str">
            <v>XXS</v>
          </cell>
          <cell r="E38">
            <v>0.38200000000000001</v>
          </cell>
          <cell r="F38">
            <v>0.33424999999999999</v>
          </cell>
          <cell r="G38">
            <v>0.89599999999999991</v>
          </cell>
          <cell r="H38">
            <v>1.5337129671119225</v>
          </cell>
          <cell r="I38">
            <v>0.34109929759865865</v>
          </cell>
          <cell r="J38">
            <v>0.41096300915501044</v>
          </cell>
          <cell r="K38">
            <v>0.47159410513703409</v>
          </cell>
          <cell r="L38">
            <v>5.2263433778831736</v>
          </cell>
          <cell r="M38">
            <v>0.27370964071772375</v>
          </cell>
          <cell r="N38">
            <v>5.5000530186008971</v>
          </cell>
        </row>
        <row r="39">
          <cell r="B39" t="str">
            <v>1 1/2"</v>
          </cell>
          <cell r="C39">
            <v>1.9</v>
          </cell>
          <cell r="D39" t="str">
            <v>5S</v>
          </cell>
          <cell r="E39">
            <v>6.5000000000000002E-2</v>
          </cell>
          <cell r="F39">
            <v>5.6875000000000002E-2</v>
          </cell>
          <cell r="G39">
            <v>1.77</v>
          </cell>
          <cell r="H39">
            <v>0.37471346375692227</v>
          </cell>
          <cell r="I39">
            <v>0.15791596342290951</v>
          </cell>
          <cell r="J39">
            <v>0.16622732991885211</v>
          </cell>
          <cell r="K39">
            <v>0.64917736405392334</v>
          </cell>
          <cell r="L39">
            <v>1.2768890085068603</v>
          </cell>
          <cell r="M39">
            <v>1.0681213794998567</v>
          </cell>
          <cell r="N39">
            <v>2.3450103880067168</v>
          </cell>
        </row>
        <row r="40">
          <cell r="B40" t="str">
            <v>1 1/2"</v>
          </cell>
          <cell r="C40">
            <v>1.9</v>
          </cell>
          <cell r="D40" t="str">
            <v>10S</v>
          </cell>
          <cell r="E40">
            <v>0.109</v>
          </cell>
          <cell r="F40">
            <v>9.5375000000000001E-2</v>
          </cell>
          <cell r="G40">
            <v>1.6819999999999999</v>
          </cell>
          <cell r="H40">
            <v>0.61329857624114592</v>
          </cell>
          <cell r="I40">
            <v>0.24681909884001205</v>
          </cell>
          <cell r="J40">
            <v>0.25980957772632846</v>
          </cell>
          <cell r="K40">
            <v>0.63438572651029912</v>
          </cell>
          <cell r="L40">
            <v>2.0899014491863421</v>
          </cell>
          <cell r="M40">
            <v>0.9645529157190309</v>
          </cell>
          <cell r="N40">
            <v>3.0544543649053733</v>
          </cell>
        </row>
        <row r="41">
          <cell r="B41" t="str">
            <v>1 1/2"</v>
          </cell>
          <cell r="C41">
            <v>1.9</v>
          </cell>
          <cell r="D41" t="str">
            <v>Std    40   40S</v>
          </cell>
          <cell r="E41">
            <v>0.14499999999999999</v>
          </cell>
          <cell r="F41">
            <v>0.12687499999999999</v>
          </cell>
          <cell r="G41">
            <v>1.6099999999999999</v>
          </cell>
          <cell r="H41">
            <v>0.79945679052226293</v>
          </cell>
          <cell r="I41">
            <v>0.30989443503113295</v>
          </cell>
          <cell r="J41">
            <v>0.32620466845382418</v>
          </cell>
          <cell r="K41">
            <v>0.62260039351095819</v>
          </cell>
          <cell r="L41">
            <v>2.7242618355882087</v>
          </cell>
          <cell r="M41">
            <v>0.88374267541306062</v>
          </cell>
          <cell r="N41">
            <v>3.6080045110012691</v>
          </cell>
        </row>
        <row r="42">
          <cell r="B42" t="str">
            <v>1 1/2"</v>
          </cell>
          <cell r="C42">
            <v>1.9</v>
          </cell>
          <cell r="D42" t="str">
            <v>XS     80   80S</v>
          </cell>
          <cell r="E42">
            <v>0.2</v>
          </cell>
          <cell r="F42">
            <v>0.17500000000000002</v>
          </cell>
          <cell r="G42">
            <v>1.5</v>
          </cell>
          <cell r="H42">
            <v>1.0681415022205296</v>
          </cell>
          <cell r="I42">
            <v>0.39120682518826899</v>
          </cell>
          <cell r="J42">
            <v>0.41179665809291477</v>
          </cell>
          <cell r="K42">
            <v>0.60518592184551023</v>
          </cell>
          <cell r="L42">
            <v>3.6398429083406647</v>
          </cell>
          <cell r="M42">
            <v>0.76710814385223824</v>
          </cell>
          <cell r="N42">
            <v>4.4069510521929027</v>
          </cell>
        </row>
        <row r="43">
          <cell r="B43" t="str">
            <v>1 1/2"</v>
          </cell>
          <cell r="C43">
            <v>1.9</v>
          </cell>
          <cell r="D43">
            <v>160</v>
          </cell>
          <cell r="E43">
            <v>0.28100000000000003</v>
          </cell>
          <cell r="F43">
            <v>0.24587500000000001</v>
          </cell>
          <cell r="G43">
            <v>1.3379999999999999</v>
          </cell>
          <cell r="H43">
            <v>1.4292330202314869</v>
          </cell>
          <cell r="I43">
            <v>0.4823879401316854</v>
          </cell>
          <cell r="J43">
            <v>0.50777677908598462</v>
          </cell>
          <cell r="K43">
            <v>0.58096062689307959</v>
          </cell>
          <cell r="L43">
            <v>4.8703132143458632</v>
          </cell>
          <cell r="M43">
            <v>0.6103603341700472</v>
          </cell>
          <cell r="N43">
            <v>5.4806735485159104</v>
          </cell>
        </row>
        <row r="44">
          <cell r="B44" t="str">
            <v>1 1/2"</v>
          </cell>
          <cell r="C44">
            <v>1.9</v>
          </cell>
          <cell r="D44" t="str">
            <v>XXS</v>
          </cell>
          <cell r="E44">
            <v>0.4</v>
          </cell>
          <cell r="F44">
            <v>0.35000000000000003</v>
          </cell>
          <cell r="G44">
            <v>1.0999999999999999</v>
          </cell>
          <cell r="H44">
            <v>1.8849555921538761</v>
          </cell>
          <cell r="I44">
            <v>0.5678428721363552</v>
          </cell>
          <cell r="J44">
            <v>0.5977293390909002</v>
          </cell>
          <cell r="K44">
            <v>0.54886246000250372</v>
          </cell>
          <cell r="L44">
            <v>6.4232521911894089</v>
          </cell>
          <cell r="M44">
            <v>0.41253371291609242</v>
          </cell>
          <cell r="N44">
            <v>6.8357859041055011</v>
          </cell>
        </row>
        <row r="45">
          <cell r="B45" t="str">
            <v>2"</v>
          </cell>
          <cell r="C45">
            <v>2.375</v>
          </cell>
          <cell r="D45" t="str">
            <v>5S</v>
          </cell>
          <cell r="E45">
            <v>6.5000000000000002E-2</v>
          </cell>
          <cell r="F45">
            <v>5.6875000000000002E-2</v>
          </cell>
          <cell r="G45">
            <v>2.2450000000000001</v>
          </cell>
          <cell r="H45">
            <v>0.47171013693650676</v>
          </cell>
          <cell r="I45">
            <v>0.31488567962943131</v>
          </cell>
          <cell r="J45">
            <v>0.2651668881089948</v>
          </cell>
          <cell r="K45">
            <v>0.81703159363637834</v>
          </cell>
          <cell r="L45">
            <v>1.607418860845147</v>
          </cell>
          <cell r="M45">
            <v>1.7183307656528344</v>
          </cell>
          <cell r="N45">
            <v>3.3257496264979816</v>
          </cell>
        </row>
        <row r="46">
          <cell r="B46" t="str">
            <v>2"</v>
          </cell>
          <cell r="C46">
            <v>2.375</v>
          </cell>
          <cell r="D46" t="str">
            <v>10S</v>
          </cell>
          <cell r="E46">
            <v>0.109</v>
          </cell>
          <cell r="F46">
            <v>9.5375000000000001E-2</v>
          </cell>
          <cell r="G46">
            <v>2.157</v>
          </cell>
          <cell r="H46">
            <v>0.77595453588075713</v>
          </cell>
          <cell r="I46">
            <v>0.49919454058521651</v>
          </cell>
          <cell r="J46">
            <v>0.42037434996649808</v>
          </cell>
          <cell r="K46">
            <v>0.80207831600162338</v>
          </cell>
          <cell r="L46">
            <v>2.6441745861843935</v>
          </cell>
          <cell r="M46">
            <v>1.5862599726159876</v>
          </cell>
          <cell r="N46">
            <v>4.2304345588003809</v>
          </cell>
        </row>
        <row r="47">
          <cell r="B47" t="str">
            <v>2"</v>
          </cell>
          <cell r="C47">
            <v>2.375</v>
          </cell>
          <cell r="D47" t="str">
            <v>Std    40   40S</v>
          </cell>
          <cell r="E47">
            <v>0.154</v>
          </cell>
          <cell r="F47">
            <v>0.13475000000000001</v>
          </cell>
          <cell r="G47">
            <v>2.0670000000000002</v>
          </cell>
          <cell r="H47">
            <v>1.0745315016779304</v>
          </cell>
          <cell r="I47">
            <v>0.66574707954528234</v>
          </cell>
          <cell r="J47">
            <v>0.56062911961707984</v>
          </cell>
          <cell r="K47">
            <v>0.78712745156041919</v>
          </cell>
          <cell r="L47">
            <v>3.6616177332687938</v>
          </cell>
          <cell r="M47">
            <v>1.4566493806307137</v>
          </cell>
          <cell r="N47">
            <v>5.1182671138995079</v>
          </cell>
        </row>
        <row r="48">
          <cell r="B48" t="str">
            <v>2"</v>
          </cell>
          <cell r="C48">
            <v>2.375</v>
          </cell>
          <cell r="D48" t="str">
            <v>XS     80   80S</v>
          </cell>
          <cell r="E48">
            <v>0.218</v>
          </cell>
          <cell r="F48">
            <v>0.19075</v>
          </cell>
          <cell r="G48">
            <v>1.9390000000000001</v>
          </cell>
          <cell r="H48">
            <v>1.4772585471269137</v>
          </cell>
          <cell r="I48">
            <v>0.86792134215314343</v>
          </cell>
          <cell r="J48">
            <v>0.73088113023422607</v>
          </cell>
          <cell r="K48">
            <v>0.76649959230256615</v>
          </cell>
          <cell r="L48">
            <v>5.0339669747570497</v>
          </cell>
          <cell r="M48">
            <v>1.2818278212054581</v>
          </cell>
          <cell r="N48">
            <v>6.3157947959625078</v>
          </cell>
        </row>
        <row r="49">
          <cell r="B49" t="str">
            <v>2"</v>
          </cell>
          <cell r="C49">
            <v>2.375</v>
          </cell>
          <cell r="D49">
            <v>160</v>
          </cell>
          <cell r="E49">
            <v>0.34300000000000003</v>
          </cell>
          <cell r="F49">
            <v>0.30012500000000003</v>
          </cell>
          <cell r="G49">
            <v>1.6890000000000001</v>
          </cell>
          <cell r="H49">
            <v>2.1896146813283992</v>
          </cell>
          <cell r="I49">
            <v>1.1623221934501149</v>
          </cell>
          <cell r="J49">
            <v>0.97879763658957042</v>
          </cell>
          <cell r="K49">
            <v>0.72858364310489443</v>
          </cell>
          <cell r="L49">
            <v>7.4614210320107137</v>
          </cell>
          <cell r="M49">
            <v>0.97259800499480042</v>
          </cell>
          <cell r="N49">
            <v>8.4340190370055144</v>
          </cell>
        </row>
        <row r="50">
          <cell r="B50" t="str">
            <v>2"</v>
          </cell>
          <cell r="C50">
            <v>2.375</v>
          </cell>
          <cell r="D50" t="str">
            <v>XXS</v>
          </cell>
          <cell r="E50">
            <v>0.436</v>
          </cell>
          <cell r="F50">
            <v>0.38150000000000001</v>
          </cell>
          <cell r="G50">
            <v>1.5030000000000001</v>
          </cell>
          <cell r="H50">
            <v>2.6559149957154253</v>
          </cell>
          <cell r="I50">
            <v>1.3112972750789642</v>
          </cell>
          <cell r="J50">
            <v>1.1042503369086014</v>
          </cell>
          <cell r="K50">
            <v>0.70265718881969752</v>
          </cell>
          <cell r="L50">
            <v>9.0504051590671502</v>
          </cell>
          <cell r="M50">
            <v>0.77017964486022239</v>
          </cell>
          <cell r="N50">
            <v>9.8205848039273729</v>
          </cell>
        </row>
        <row r="51">
          <cell r="B51" t="str">
            <v>2 1/2"</v>
          </cell>
          <cell r="C51">
            <v>2.875</v>
          </cell>
          <cell r="D51" t="str">
            <v>5S</v>
          </cell>
          <cell r="E51">
            <v>8.3000000000000004E-2</v>
          </cell>
          <cell r="F51">
            <v>7.2625000000000009E-2</v>
          </cell>
          <cell r="G51">
            <v>2.7090000000000001</v>
          </cell>
          <cell r="H51">
            <v>0.72802011517228415</v>
          </cell>
          <cell r="I51">
            <v>0.71001554070647277</v>
          </cell>
          <cell r="J51">
            <v>0.49392385440450282</v>
          </cell>
          <cell r="K51">
            <v>0.98755715024498703</v>
          </cell>
          <cell r="L51">
            <v>2.4808312829624475</v>
          </cell>
          <cell r="M51">
            <v>2.5020275378816388</v>
          </cell>
          <cell r="N51">
            <v>4.9828588208440863</v>
          </cell>
        </row>
        <row r="52">
          <cell r="B52" t="str">
            <v>2 1/2"</v>
          </cell>
          <cell r="C52">
            <v>2.875</v>
          </cell>
          <cell r="D52" t="str">
            <v>10S</v>
          </cell>
          <cell r="E52">
            <v>0.12</v>
          </cell>
          <cell r="F52">
            <v>0.105</v>
          </cell>
          <cell r="G52">
            <v>2.6349999999999998</v>
          </cell>
          <cell r="H52">
            <v>1.0386105312767864</v>
          </cell>
          <cell r="I52">
            <v>0.98725448616305955</v>
          </cell>
          <cell r="J52">
            <v>0.68678572950473704</v>
          </cell>
          <cell r="K52">
            <v>0.97496314032890496</v>
          </cell>
          <cell r="L52">
            <v>3.5392119573453664</v>
          </cell>
          <cell r="M52">
            <v>2.36720197426598</v>
          </cell>
          <cell r="N52">
            <v>5.9064139316113469</v>
          </cell>
        </row>
        <row r="53">
          <cell r="B53" t="str">
            <v>2 1/2"</v>
          </cell>
          <cell r="C53">
            <v>2.875</v>
          </cell>
          <cell r="D53" t="str">
            <v>Std    40   40S</v>
          </cell>
          <cell r="E53">
            <v>0.20300000000000001</v>
          </cell>
          <cell r="F53">
            <v>0.17762500000000001</v>
          </cell>
          <cell r="G53">
            <v>2.4689999999999999</v>
          </cell>
          <cell r="H53">
            <v>1.704050120789562</v>
          </cell>
          <cell r="I53">
            <v>1.5295538973768548</v>
          </cell>
          <cell r="J53">
            <v>1.0640374938273773</v>
          </cell>
          <cell r="K53">
            <v>0.94741708080443632</v>
          </cell>
          <cell r="L53">
            <v>5.8067912675603255</v>
          </cell>
          <cell r="M53">
            <v>2.0783383678691703</v>
          </cell>
          <cell r="N53">
            <v>7.8851296354294957</v>
          </cell>
        </row>
        <row r="54">
          <cell r="B54" t="str">
            <v>2 1/2"</v>
          </cell>
          <cell r="C54">
            <v>2.875</v>
          </cell>
          <cell r="D54" t="str">
            <v>XS     80   80S</v>
          </cell>
          <cell r="E54">
            <v>0.27600000000000002</v>
          </cell>
          <cell r="F54">
            <v>0.24150000000000002</v>
          </cell>
          <cell r="G54">
            <v>2.323</v>
          </cell>
          <cell r="H54">
            <v>2.2535398086436449</v>
          </cell>
          <cell r="I54">
            <v>1.9242348251786423</v>
          </cell>
          <cell r="J54">
            <v>1.3385981392547077</v>
          </cell>
          <cell r="K54">
            <v>0.92405201422863636</v>
          </cell>
          <cell r="L54">
            <v>7.679254924654586</v>
          </cell>
          <cell r="M54">
            <v>1.8398079656915571</v>
          </cell>
          <cell r="N54">
            <v>9.5190628903461434</v>
          </cell>
        </row>
        <row r="55">
          <cell r="B55" t="str">
            <v>2 1/2"</v>
          </cell>
          <cell r="C55">
            <v>2.875</v>
          </cell>
          <cell r="D55">
            <v>160</v>
          </cell>
          <cell r="E55">
            <v>0.375</v>
          </cell>
          <cell r="F55">
            <v>0.328125</v>
          </cell>
          <cell r="G55">
            <v>2.125</v>
          </cell>
          <cell r="H55">
            <v>2.9452431127404308</v>
          </cell>
          <cell r="I55">
            <v>2.352743033419602</v>
          </cell>
          <cell r="J55">
            <v>1.6366908058571144</v>
          </cell>
          <cell r="K55">
            <v>0.89377185287969318</v>
          </cell>
          <cell r="L55">
            <v>10.036331548733449</v>
          </cell>
          <cell r="M55">
            <v>1.5395434275923392</v>
          </cell>
          <cell r="N55">
            <v>11.575874976325787</v>
          </cell>
        </row>
        <row r="56">
          <cell r="B56" t="str">
            <v>2 1/2"</v>
          </cell>
          <cell r="C56">
            <v>2.875</v>
          </cell>
          <cell r="D56" t="str">
            <v>XXS</v>
          </cell>
          <cell r="E56">
            <v>0.55200000000000005</v>
          </cell>
          <cell r="F56">
            <v>0.48300000000000004</v>
          </cell>
          <cell r="G56">
            <v>1.7709999999999999</v>
          </cell>
          <cell r="H56">
            <v>4.028451693327578</v>
          </cell>
          <cell r="I56">
            <v>2.8707920053208</v>
          </cell>
          <cell r="J56">
            <v>1.9970726993536001</v>
          </cell>
          <cell r="K56">
            <v>0.84417363439046111</v>
          </cell>
          <cell r="L56">
            <v>13.727517652922357</v>
          </cell>
          <cell r="M56">
            <v>1.069328637249803</v>
          </cell>
          <cell r="N56">
            <v>14.79684629017216</v>
          </cell>
        </row>
        <row r="57">
          <cell r="B57" t="str">
            <v>3"</v>
          </cell>
          <cell r="C57">
            <v>3.5</v>
          </cell>
          <cell r="D57" t="str">
            <v>5S</v>
          </cell>
          <cell r="E57">
            <v>8.3000000000000004E-2</v>
          </cell>
          <cell r="F57">
            <v>7.2625000000000009E-2</v>
          </cell>
          <cell r="G57">
            <v>3.3340000000000001</v>
          </cell>
          <cell r="H57">
            <v>0.89099023407725497</v>
          </cell>
          <cell r="I57">
            <v>1.3011551381115756</v>
          </cell>
          <cell r="J57">
            <v>0.74351722177804314</v>
          </cell>
          <cell r="K57">
            <v>1.2084482818888029</v>
          </cell>
          <cell r="L57">
            <v>3.0361749619923657</v>
          </cell>
          <cell r="M57">
            <v>3.7897037915758256</v>
          </cell>
          <cell r="N57">
            <v>6.8258787535681913</v>
          </cell>
        </row>
        <row r="58">
          <cell r="B58" t="str">
            <v>3"</v>
          </cell>
          <cell r="C58">
            <v>3.5</v>
          </cell>
          <cell r="D58" t="str">
            <v>10S</v>
          </cell>
          <cell r="E58">
            <v>0.12</v>
          </cell>
          <cell r="F58">
            <v>0.105</v>
          </cell>
          <cell r="G58">
            <v>3.26</v>
          </cell>
          <cell r="H58">
            <v>1.2742299802960206</v>
          </cell>
          <cell r="I58">
            <v>1.8219577373262654</v>
          </cell>
          <cell r="J58">
            <v>1.0411187070435803</v>
          </cell>
          <cell r="K58">
            <v>1.1957633545145965</v>
          </cell>
          <cell r="L58">
            <v>4.3421184812440421</v>
          </cell>
          <cell r="M58">
            <v>3.62334155982402</v>
          </cell>
          <cell r="N58">
            <v>7.965460041068062</v>
          </cell>
        </row>
        <row r="59">
          <cell r="B59" t="str">
            <v>3"</v>
          </cell>
          <cell r="C59">
            <v>3.5</v>
          </cell>
          <cell r="D59" t="str">
            <v>Std    40   40S</v>
          </cell>
          <cell r="E59">
            <v>0.216</v>
          </cell>
          <cell r="F59">
            <v>0.189</v>
          </cell>
          <cell r="G59">
            <v>3.0680000000000001</v>
          </cell>
          <cell r="H59">
            <v>2.2284698992679974</v>
          </cell>
          <cell r="I59">
            <v>3.0171565951975317</v>
          </cell>
          <cell r="J59">
            <v>1.7240894829700182</v>
          </cell>
          <cell r="K59">
            <v>1.1635781022346545</v>
          </cell>
          <cell r="L59">
            <v>7.5938256705117633</v>
          </cell>
          <cell r="M59">
            <v>3.2091113446306796</v>
          </cell>
          <cell r="N59">
            <v>10.802937015142444</v>
          </cell>
        </row>
        <row r="60">
          <cell r="B60" t="str">
            <v>3"</v>
          </cell>
          <cell r="C60">
            <v>3.5</v>
          </cell>
          <cell r="D60" t="str">
            <v>XS     80   80S</v>
          </cell>
          <cell r="E60">
            <v>0.3</v>
          </cell>
          <cell r="F60">
            <v>0.26250000000000001</v>
          </cell>
          <cell r="G60">
            <v>2.9</v>
          </cell>
          <cell r="H60">
            <v>3.0159289474462012</v>
          </cell>
          <cell r="I60">
            <v>3.8943182533899074</v>
          </cell>
          <cell r="J60">
            <v>2.2253247162228043</v>
          </cell>
          <cell r="K60">
            <v>1.1363318177363511</v>
          </cell>
          <cell r="L60">
            <v>10.277203505903053</v>
          </cell>
          <cell r="M60">
            <v>2.8672797732432547</v>
          </cell>
          <cell r="N60">
            <v>13.144483279146307</v>
          </cell>
        </row>
        <row r="61">
          <cell r="B61" t="str">
            <v>3"</v>
          </cell>
          <cell r="C61">
            <v>3.5</v>
          </cell>
          <cell r="D61">
            <v>160</v>
          </cell>
          <cell r="E61">
            <v>0.438</v>
          </cell>
          <cell r="F61">
            <v>0.38324999999999998</v>
          </cell>
          <cell r="G61">
            <v>2.6240000000000001</v>
          </cell>
          <cell r="H61">
            <v>4.2133658369178724</v>
          </cell>
          <cell r="I61">
            <v>5.039021219686135</v>
          </cell>
          <cell r="J61">
            <v>2.8794406969635058</v>
          </cell>
          <cell r="K61">
            <v>1.0936000182882222</v>
          </cell>
          <cell r="L61">
            <v>14.357638692878036</v>
          </cell>
          <cell r="M61">
            <v>2.3474791124821106</v>
          </cell>
          <cell r="N61">
            <v>16.705117805360146</v>
          </cell>
        </row>
        <row r="62">
          <cell r="B62" t="str">
            <v>3"</v>
          </cell>
          <cell r="C62">
            <v>3.5</v>
          </cell>
          <cell r="D62" t="str">
            <v>XXS</v>
          </cell>
          <cell r="E62">
            <v>0.6</v>
          </cell>
          <cell r="F62">
            <v>0.52500000000000002</v>
          </cell>
          <cell r="G62">
            <v>2.2999999999999998</v>
          </cell>
          <cell r="H62">
            <v>5.4663712172462411</v>
          </cell>
          <cell r="I62">
            <v>5.9925094469061913</v>
          </cell>
          <cell r="J62">
            <v>3.4242911125178237</v>
          </cell>
          <cell r="K62">
            <v>1.0470195795685961</v>
          </cell>
          <cell r="L62">
            <v>18.627431354449286</v>
          </cell>
          <cell r="M62">
            <v>1.8035564804348172</v>
          </cell>
          <cell r="N62">
            <v>20.430987834884103</v>
          </cell>
        </row>
        <row r="63">
          <cell r="B63" t="str">
            <v>3 1/2"</v>
          </cell>
          <cell r="C63">
            <v>4</v>
          </cell>
          <cell r="D63" t="str">
            <v>5S</v>
          </cell>
          <cell r="E63">
            <v>8.3000000000000004E-2</v>
          </cell>
          <cell r="F63">
            <v>7.2625000000000009E-2</v>
          </cell>
          <cell r="G63">
            <v>3.8340000000000001</v>
          </cell>
          <cell r="H63">
            <v>1.0213663292012303</v>
          </cell>
          <cell r="I63">
            <v>1.959718301239225</v>
          </cell>
          <cell r="J63">
            <v>0.97985915061961248</v>
          </cell>
          <cell r="K63">
            <v>1.3851795010033896</v>
          </cell>
          <cell r="L63">
            <v>3.4804499052162963</v>
          </cell>
          <cell r="M63">
            <v>5.0116218304942368</v>
          </cell>
          <cell r="N63">
            <v>8.4920717357105335</v>
          </cell>
        </row>
        <row r="64">
          <cell r="B64" t="str">
            <v>3 1/2"</v>
          </cell>
          <cell r="C64">
            <v>4</v>
          </cell>
          <cell r="D64" t="str">
            <v>10S</v>
          </cell>
          <cell r="E64">
            <v>0.12</v>
          </cell>
          <cell r="F64">
            <v>0.105</v>
          </cell>
          <cell r="G64">
            <v>3.76</v>
          </cell>
          <cell r="H64">
            <v>1.4627255395114085</v>
          </cell>
          <cell r="I64">
            <v>2.7551898262236882</v>
          </cell>
          <cell r="J64">
            <v>1.3775949131118441</v>
          </cell>
          <cell r="K64">
            <v>1.3724430771438207</v>
          </cell>
          <cell r="L64">
            <v>4.9844437003629842</v>
          </cell>
          <cell r="M64">
            <v>4.8200302642335124</v>
          </cell>
          <cell r="N64">
            <v>9.8044739645964967</v>
          </cell>
        </row>
        <row r="65">
          <cell r="B65" t="str">
            <v>3 1/2"</v>
          </cell>
          <cell r="C65">
            <v>4</v>
          </cell>
          <cell r="D65" t="str">
            <v>Std    40   40S</v>
          </cell>
          <cell r="E65">
            <v>0.22600000000000001</v>
          </cell>
          <cell r="F65">
            <v>0.19775000000000001</v>
          </cell>
          <cell r="G65">
            <v>3.548</v>
          </cell>
          <cell r="H65">
            <v>2.6795397724704202</v>
          </cell>
          <cell r="I65">
            <v>4.7877185997172003</v>
          </cell>
          <cell r="J65">
            <v>2.3938592998586001</v>
          </cell>
          <cell r="K65">
            <v>1.3367007892568927</v>
          </cell>
          <cell r="L65">
            <v>9.1309099198633898</v>
          </cell>
          <cell r="M65">
            <v>4.2918180069723135</v>
          </cell>
          <cell r="N65">
            <v>13.422727926835703</v>
          </cell>
        </row>
        <row r="66">
          <cell r="B66" t="str">
            <v>3 1/2"</v>
          </cell>
          <cell r="C66">
            <v>4</v>
          </cell>
          <cell r="D66" t="str">
            <v>XS     80   80S</v>
          </cell>
          <cell r="E66">
            <v>0.318</v>
          </cell>
          <cell r="F66">
            <v>0.27825</v>
          </cell>
          <cell r="G66">
            <v>3.3639999999999999</v>
          </cell>
          <cell r="H66">
            <v>3.6784154398646032</v>
          </cell>
          <cell r="I66">
            <v>6.28008879058748</v>
          </cell>
          <cell r="J66">
            <v>3.14004439529374</v>
          </cell>
          <cell r="K66">
            <v>1.3066296338289591</v>
          </cell>
          <cell r="L66">
            <v>12.534719721018485</v>
          </cell>
          <cell r="M66">
            <v>3.8582116628761236</v>
          </cell>
          <cell r="N66">
            <v>16.392931383894609</v>
          </cell>
        </row>
        <row r="67">
          <cell r="B67" t="str">
            <v>3 1/2"</v>
          </cell>
          <cell r="C67">
            <v>4</v>
          </cell>
          <cell r="D67" t="str">
            <v>XXS</v>
          </cell>
          <cell r="E67">
            <v>0.63600000000000001</v>
          </cell>
          <cell r="F67">
            <v>0.55649999999999999</v>
          </cell>
          <cell r="G67">
            <v>2.7279999999999998</v>
          </cell>
          <cell r="H67">
            <v>6.7214500487259787</v>
          </cell>
          <cell r="I67">
            <v>9.847757781189598</v>
          </cell>
          <cell r="J67">
            <v>4.923878890594799</v>
          </cell>
          <cell r="K67">
            <v>1.2104230665350026</v>
          </cell>
          <cell r="L67">
            <v>22.904289593430846</v>
          </cell>
          <cell r="M67">
            <v>2.5372473479191346</v>
          </cell>
          <cell r="N67">
            <v>25.44153694134998</v>
          </cell>
        </row>
        <row r="68">
          <cell r="B68" t="str">
            <v>4"</v>
          </cell>
          <cell r="C68">
            <v>4.5</v>
          </cell>
          <cell r="D68" t="str">
            <v>5S</v>
          </cell>
          <cell r="E68">
            <v>8.3000000000000004E-2</v>
          </cell>
          <cell r="F68">
            <v>7.2625000000000009E-2</v>
          </cell>
          <cell r="G68">
            <v>4.3339999999999996</v>
          </cell>
          <cell r="H68">
            <v>1.1517424243252099</v>
          </cell>
          <cell r="I68">
            <v>2.8097876510921136</v>
          </cell>
          <cell r="J68">
            <v>1.2487945115964949</v>
          </cell>
          <cell r="K68">
            <v>1.5619210127275958</v>
          </cell>
          <cell r="L68">
            <v>3.9247248484402411</v>
          </cell>
          <cell r="M68">
            <v>6.4040083458242529</v>
          </cell>
          <cell r="N68">
            <v>10.328733194264494</v>
          </cell>
        </row>
        <row r="69">
          <cell r="B69" t="str">
            <v>4"</v>
          </cell>
          <cell r="C69">
            <v>4.5</v>
          </cell>
          <cell r="D69" t="str">
            <v>10S</v>
          </cell>
          <cell r="E69">
            <v>0.12</v>
          </cell>
          <cell r="F69">
            <v>0.105</v>
          </cell>
          <cell r="G69">
            <v>4.26</v>
          </cell>
          <cell r="H69">
            <v>1.6512210987267977</v>
          </cell>
          <cell r="I69">
            <v>3.9626829537795047</v>
          </cell>
          <cell r="J69">
            <v>1.761192423902002</v>
          </cell>
          <cell r="K69">
            <v>1.5491449254346734</v>
          </cell>
          <cell r="L69">
            <v>5.6267689194819299</v>
          </cell>
          <cell r="M69">
            <v>6.1871874450546116</v>
          </cell>
          <cell r="N69">
            <v>11.813956364536541</v>
          </cell>
        </row>
        <row r="70">
          <cell r="B70" t="str">
            <v>4"</v>
          </cell>
          <cell r="C70">
            <v>4.5</v>
          </cell>
          <cell r="D70" t="str">
            <v>Std    40   40S</v>
          </cell>
          <cell r="E70">
            <v>0.23699999999999999</v>
          </cell>
          <cell r="F70">
            <v>0.20737499999999998</v>
          </cell>
          <cell r="G70">
            <v>4.0259999999999998</v>
          </cell>
          <cell r="H70">
            <v>3.1740484472940316</v>
          </cell>
          <cell r="I70">
            <v>7.232600246762261</v>
          </cell>
          <cell r="J70">
            <v>3.2144889985610048</v>
          </cell>
          <cell r="K70">
            <v>1.5095255049186815</v>
          </cell>
          <cell r="L70">
            <v>10.816018015960985</v>
          </cell>
          <cell r="M70">
            <v>5.5261366047388076</v>
          </cell>
          <cell r="N70">
            <v>16.342154620699795</v>
          </cell>
        </row>
        <row r="71">
          <cell r="B71" t="str">
            <v>4"</v>
          </cell>
          <cell r="C71">
            <v>4.5</v>
          </cell>
          <cell r="D71" t="str">
            <v>XS     80   80S</v>
          </cell>
          <cell r="E71">
            <v>0.33700000000000002</v>
          </cell>
          <cell r="F71">
            <v>0.294875</v>
          </cell>
          <cell r="G71">
            <v>3.8260000000000001</v>
          </cell>
          <cell r="H71">
            <v>4.4074377230933814</v>
          </cell>
          <cell r="I71">
            <v>9.6104939835058403</v>
          </cell>
          <cell r="J71">
            <v>4.2713306593359288</v>
          </cell>
          <cell r="K71">
            <v>1.4766574585867909</v>
          </cell>
          <cell r="L71">
            <v>15.018966033062577</v>
          </cell>
          <cell r="M71">
            <v>4.9907292140252295</v>
          </cell>
          <cell r="N71">
            <v>20.009695247087805</v>
          </cell>
        </row>
        <row r="72">
          <cell r="B72" t="str">
            <v>4"</v>
          </cell>
          <cell r="C72">
            <v>4.5</v>
          </cell>
          <cell r="D72" t="str">
            <v>120</v>
          </cell>
          <cell r="E72">
            <v>0.438</v>
          </cell>
          <cell r="F72">
            <v>0.38324999999999998</v>
          </cell>
          <cell r="G72">
            <v>3.6240000000000001</v>
          </cell>
          <cell r="H72">
            <v>5.5893834191902014</v>
          </cell>
          <cell r="I72">
            <v>11.662030518187008</v>
          </cell>
          <cell r="J72">
            <v>5.1831246747497808</v>
          </cell>
          <cell r="K72">
            <v>1.4444587221516578</v>
          </cell>
          <cell r="L72">
            <v>19.046612792446304</v>
          </cell>
          <cell r="M72">
            <v>4.4776531937215696</v>
          </cell>
          <cell r="N72">
            <v>23.524265986167872</v>
          </cell>
        </row>
        <row r="73">
          <cell r="B73" t="str">
            <v>4"</v>
          </cell>
          <cell r="C73">
            <v>4.5</v>
          </cell>
          <cell r="D73">
            <v>160</v>
          </cell>
          <cell r="E73">
            <v>0.53100000000000003</v>
          </cell>
          <cell r="F73">
            <v>0.46462500000000001</v>
          </cell>
          <cell r="G73">
            <v>3.4379999999999997</v>
          </cell>
          <cell r="H73">
            <v>6.6210290395539806</v>
          </cell>
          <cell r="I73">
            <v>13.270960526122876</v>
          </cell>
          <cell r="J73">
            <v>5.8982046782768336</v>
          </cell>
          <cell r="K73">
            <v>1.4157560700911722</v>
          </cell>
          <cell r="L73">
            <v>22.562090832945231</v>
          </cell>
          <cell r="M73">
            <v>4.0298215962057826</v>
          </cell>
          <cell r="N73">
            <v>26.591912429151012</v>
          </cell>
        </row>
        <row r="74">
          <cell r="B74" t="str">
            <v>4"</v>
          </cell>
          <cell r="C74">
            <v>4.5</v>
          </cell>
          <cell r="D74" t="str">
            <v>XXS</v>
          </cell>
          <cell r="E74">
            <v>0.67400000000000004</v>
          </cell>
          <cell r="F74">
            <v>0.58975</v>
          </cell>
          <cell r="G74">
            <v>3.1520000000000001</v>
          </cell>
          <cell r="H74">
            <v>8.1013003740356844</v>
          </cell>
          <cell r="I74">
            <v>15.283662145344129</v>
          </cell>
          <cell r="J74">
            <v>6.7927387312640573</v>
          </cell>
          <cell r="K74">
            <v>1.3735242990205889</v>
          </cell>
          <cell r="L74">
            <v>27.606324305787854</v>
          </cell>
          <cell r="M74">
            <v>3.3872440837417543</v>
          </cell>
          <cell r="N74">
            <v>30.99356838952961</v>
          </cell>
        </row>
        <row r="75">
          <cell r="B75" t="str">
            <v>5"</v>
          </cell>
          <cell r="C75">
            <v>5.5629999999999997</v>
          </cell>
          <cell r="D75" t="str">
            <v>5S</v>
          </cell>
          <cell r="E75">
            <v>0.109</v>
          </cell>
          <cell r="F75">
            <v>9.5375000000000001E-2</v>
          </cell>
          <cell r="G75">
            <v>5.3449999999999998</v>
          </cell>
          <cell r="H75">
            <v>1.8676328502619812</v>
          </cell>
          <cell r="I75">
            <v>6.9471265943996876</v>
          </cell>
          <cell r="J75">
            <v>2.4976187648390034</v>
          </cell>
          <cell r="K75">
            <v>1.9286652444112744</v>
          </cell>
          <cell r="L75">
            <v>6.3642225035523756</v>
          </cell>
          <cell r="M75">
            <v>9.7402363286303064</v>
          </cell>
          <cell r="N75">
            <v>16.104458832182683</v>
          </cell>
        </row>
        <row r="76">
          <cell r="B76" t="str">
            <v>5"</v>
          </cell>
          <cell r="C76">
            <v>5.5629999999999997</v>
          </cell>
          <cell r="D76" t="str">
            <v>10S</v>
          </cell>
          <cell r="E76">
            <v>0.13400000000000001</v>
          </cell>
          <cell r="F76">
            <v>0.11725000000000001</v>
          </cell>
          <cell r="G76">
            <v>5.2949999999999999</v>
          </cell>
          <cell r="H76">
            <v>2.2854646731894208</v>
          </cell>
          <cell r="I76">
            <v>8.4253646606635506</v>
          </cell>
          <cell r="J76">
            <v>3.0290723209288339</v>
          </cell>
          <cell r="K76">
            <v>1.920025943835135</v>
          </cell>
          <cell r="L76">
            <v>7.7880434059326848</v>
          </cell>
          <cell r="M76">
            <v>9.5588578697283548</v>
          </cell>
          <cell r="N76">
            <v>17.34690127566104</v>
          </cell>
        </row>
        <row r="77">
          <cell r="B77" t="str">
            <v>5"</v>
          </cell>
          <cell r="C77">
            <v>5.5629999999999997</v>
          </cell>
          <cell r="D77" t="str">
            <v>Std    40   40S</v>
          </cell>
          <cell r="E77">
            <v>0.25800000000000001</v>
          </cell>
          <cell r="F77">
            <v>0.22575000000000001</v>
          </cell>
          <cell r="G77">
            <v>5.0469999999999997</v>
          </cell>
          <cell r="H77">
            <v>4.2998664490418141</v>
          </cell>
          <cell r="I77">
            <v>15.162183160294875</v>
          </cell>
          <cell r="J77">
            <v>5.4510814885115497</v>
          </cell>
          <cell r="K77">
            <v>1.8778175164269821</v>
          </cell>
          <cell r="L77">
            <v>14.65240173593172</v>
          </cell>
          <cell r="M77">
            <v>8.6844173181361199</v>
          </cell>
          <cell r="N77">
            <v>23.336819054067838</v>
          </cell>
        </row>
        <row r="78">
          <cell r="B78" t="str">
            <v>5"</v>
          </cell>
          <cell r="C78">
            <v>5.5629999999999997</v>
          </cell>
          <cell r="D78" t="str">
            <v>XS     80   80S</v>
          </cell>
          <cell r="E78">
            <v>0.375</v>
          </cell>
          <cell r="F78">
            <v>0.328125</v>
          </cell>
          <cell r="G78">
            <v>4.8129999999999997</v>
          </cell>
          <cell r="H78">
            <v>6.1119685075589425</v>
          </cell>
          <cell r="I78">
            <v>20.670653808686378</v>
          </cell>
          <cell r="J78">
            <v>7.4314771916902318</v>
          </cell>
          <cell r="K78">
            <v>1.8390204253895606</v>
          </cell>
          <cell r="L78">
            <v>20.827395229931653</v>
          </cell>
          <cell r="M78">
            <v>7.8977939431042836</v>
          </cell>
          <cell r="N78">
            <v>28.725189173035936</v>
          </cell>
        </row>
        <row r="79">
          <cell r="B79" t="str">
            <v>5"</v>
          </cell>
          <cell r="C79">
            <v>5.5629999999999997</v>
          </cell>
          <cell r="D79" t="str">
            <v>120</v>
          </cell>
          <cell r="E79">
            <v>0.5</v>
          </cell>
          <cell r="F79">
            <v>0.4375</v>
          </cell>
          <cell r="G79">
            <v>4.5629999999999997</v>
          </cell>
          <cell r="H79">
            <v>7.9529418025625596</v>
          </cell>
          <cell r="I79">
            <v>25.73171238454168</v>
          </cell>
          <cell r="J79">
            <v>9.2510200915123786</v>
          </cell>
          <cell r="K79">
            <v>1.7987484885330691</v>
          </cell>
          <cell r="L79">
            <v>27.10077153665997</v>
          </cell>
          <cell r="M79">
            <v>7.098637725686662</v>
          </cell>
          <cell r="N79">
            <v>34.199409262346634</v>
          </cell>
        </row>
        <row r="80">
          <cell r="B80" t="str">
            <v>5"</v>
          </cell>
          <cell r="C80">
            <v>5.5629999999999997</v>
          </cell>
          <cell r="D80">
            <v>160</v>
          </cell>
          <cell r="E80">
            <v>0.625</v>
          </cell>
          <cell r="F80">
            <v>0.546875</v>
          </cell>
          <cell r="G80">
            <v>4.3129999999999997</v>
          </cell>
          <cell r="H80">
            <v>9.6957403271414986</v>
          </cell>
          <cell r="I80">
            <v>30.025852270852106</v>
          </cell>
          <cell r="J80">
            <v>10.794841729589109</v>
          </cell>
          <cell r="K80">
            <v>1.7597751631955711</v>
          </cell>
          <cell r="L80">
            <v>33.03960345843052</v>
          </cell>
          <cell r="M80">
            <v>6.3420986273719429</v>
          </cell>
          <cell r="N80">
            <v>39.381702085802459</v>
          </cell>
        </row>
        <row r="81">
          <cell r="B81" t="str">
            <v>5"</v>
          </cell>
          <cell r="C81">
            <v>5.5629999999999997</v>
          </cell>
          <cell r="D81" t="str">
            <v>XXS</v>
          </cell>
          <cell r="E81">
            <v>0.75</v>
          </cell>
          <cell r="F81">
            <v>0.65625</v>
          </cell>
          <cell r="G81">
            <v>4.0629999999999997</v>
          </cell>
          <cell r="H81">
            <v>11.340364081295753</v>
          </cell>
          <cell r="I81">
            <v>33.6347671484573</v>
          </cell>
          <cell r="J81">
            <v>12.092312474728493</v>
          </cell>
          <cell r="K81">
            <v>1.7221886148154619</v>
          </cell>
          <cell r="L81">
            <v>38.643890995243268</v>
          </cell>
          <cell r="M81">
            <v>5.6281766481601281</v>
          </cell>
          <cell r="N81">
            <v>44.272067643403396</v>
          </cell>
        </row>
        <row r="82">
          <cell r="B82" t="str">
            <v>6"</v>
          </cell>
          <cell r="C82">
            <v>6.625</v>
          </cell>
          <cell r="D82" t="str">
            <v>5S</v>
          </cell>
          <cell r="E82">
            <v>0.109</v>
          </cell>
          <cell r="F82">
            <v>9.5375000000000001E-2</v>
          </cell>
          <cell r="G82">
            <v>6.407</v>
          </cell>
          <cell r="H82">
            <v>2.2312973326562271</v>
          </cell>
          <cell r="I82">
            <v>11.845437925705564</v>
          </cell>
          <cell r="J82">
            <v>3.5759812605903591</v>
          </cell>
          <cell r="K82">
            <v>2.3040761977417321</v>
          </cell>
          <cell r="L82">
            <v>7.6034605487985436</v>
          </cell>
          <cell r="M82">
            <v>13.995342244522618</v>
          </cell>
          <cell r="N82">
            <v>21.598802793321163</v>
          </cell>
        </row>
        <row r="83">
          <cell r="B83" t="str">
            <v>6"</v>
          </cell>
          <cell r="C83">
            <v>6.625</v>
          </cell>
          <cell r="D83" t="str">
            <v>10S</v>
          </cell>
          <cell r="E83">
            <v>0.13400000000000001</v>
          </cell>
          <cell r="F83">
            <v>0.11725000000000001</v>
          </cell>
          <cell r="G83">
            <v>6.3570000000000002</v>
          </cell>
          <cell r="H83">
            <v>2.732538440536477</v>
          </cell>
          <cell r="I83">
            <v>14.397416113871918</v>
          </cell>
          <cell r="J83">
            <v>4.3463897702254846</v>
          </cell>
          <cell r="K83">
            <v>2.2954040221712604</v>
          </cell>
          <cell r="L83">
            <v>9.3115103606389873</v>
          </cell>
          <cell r="M83">
            <v>13.777756281230841</v>
          </cell>
          <cell r="N83">
            <v>23.089266641869827</v>
          </cell>
        </row>
        <row r="84">
          <cell r="B84" t="str">
            <v>6"</v>
          </cell>
          <cell r="C84">
            <v>6.625</v>
          </cell>
          <cell r="D84" t="str">
            <v>Std    40   40S</v>
          </cell>
          <cell r="E84">
            <v>0.28000000000000003</v>
          </cell>
          <cell r="F84">
            <v>0.24500000000000002</v>
          </cell>
          <cell r="G84">
            <v>6.0649999999999995</v>
          </cell>
          <cell r="H84">
            <v>5.5813535083676324</v>
          </cell>
          <cell r="I84">
            <v>28.142178567783283</v>
          </cell>
          <cell r="J84">
            <v>8.4957520204628771</v>
          </cell>
          <cell r="K84">
            <v>2.2454794866575827</v>
          </cell>
          <cell r="L84">
            <v>19.019249738111856</v>
          </cell>
          <cell r="M84">
            <v>12.541101583463595</v>
          </cell>
          <cell r="N84">
            <v>31.560351321575453</v>
          </cell>
        </row>
        <row r="85">
          <cell r="B85" t="str">
            <v>6"</v>
          </cell>
          <cell r="C85">
            <v>6.625</v>
          </cell>
          <cell r="D85" t="str">
            <v>XS     80   80S</v>
          </cell>
          <cell r="E85">
            <v>0.432</v>
          </cell>
          <cell r="F85">
            <v>0.378</v>
          </cell>
          <cell r="G85">
            <v>5.7610000000000001</v>
          </cell>
          <cell r="H85">
            <v>8.4049415871904465</v>
          </cell>
          <cell r="I85">
            <v>40.490672667842283</v>
          </cell>
          <cell r="J85">
            <v>12.223599295952388</v>
          </cell>
          <cell r="K85">
            <v>2.1948767903916613</v>
          </cell>
          <cell r="L85">
            <v>28.641024590425925</v>
          </cell>
          <cell r="M85">
            <v>11.315397780621041</v>
          </cell>
          <cell r="N85">
            <v>39.956422371046969</v>
          </cell>
        </row>
        <row r="86">
          <cell r="B86" t="str">
            <v>6"</v>
          </cell>
          <cell r="C86">
            <v>6.625</v>
          </cell>
          <cell r="D86" t="str">
            <v>120</v>
          </cell>
          <cell r="E86">
            <v>0.56200000000000006</v>
          </cell>
          <cell r="F86">
            <v>0.49175000000000002</v>
          </cell>
          <cell r="G86">
            <v>5.5009999999999994</v>
          </cell>
          <cell r="H86">
            <v>10.704681657397789</v>
          </cell>
          <cell r="I86">
            <v>49.610596919276304</v>
          </cell>
          <cell r="J86">
            <v>14.976783975630582</v>
          </cell>
          <cell r="K86">
            <v>2.152783459849132</v>
          </cell>
          <cell r="L86">
            <v>36.477713426286577</v>
          </cell>
          <cell r="M86">
            <v>10.317093470320321</v>
          </cell>
          <cell r="N86">
            <v>46.7948068966069</v>
          </cell>
        </row>
        <row r="87">
          <cell r="B87" t="str">
            <v>6"</v>
          </cell>
          <cell r="C87">
            <v>6.625</v>
          </cell>
          <cell r="D87">
            <v>160</v>
          </cell>
          <cell r="E87">
            <v>0.71799999999999997</v>
          </cell>
          <cell r="F87">
            <v>0.62824999999999998</v>
          </cell>
          <cell r="G87">
            <v>5.1890000000000001</v>
          </cell>
          <cell r="H87">
            <v>13.324204443814024</v>
          </cell>
          <cell r="I87">
            <v>58.973217004241967</v>
          </cell>
          <cell r="J87">
            <v>17.803235322035309</v>
          </cell>
          <cell r="K87">
            <v>2.1038112142015022</v>
          </cell>
          <cell r="L87">
            <v>45.404106996382481</v>
          </cell>
          <cell r="M87">
            <v>9.1799732703081034</v>
          </cell>
          <cell r="N87">
            <v>54.584080266690584</v>
          </cell>
        </row>
        <row r="88">
          <cell r="B88" t="str">
            <v>6"</v>
          </cell>
          <cell r="C88">
            <v>6.625</v>
          </cell>
          <cell r="D88" t="str">
            <v>XXS</v>
          </cell>
          <cell r="E88">
            <v>0.86399999999999999</v>
          </cell>
          <cell r="F88">
            <v>0.75600000000000001</v>
          </cell>
          <cell r="G88">
            <v>4.8970000000000002</v>
          </cell>
          <cell r="H88">
            <v>15.637289999613809</v>
          </cell>
          <cell r="I88">
            <v>66.332635543103052</v>
          </cell>
          <cell r="J88">
            <v>20.024946579049978</v>
          </cell>
          <cell r="K88">
            <v>2.0595999915032044</v>
          </cell>
          <cell r="L88">
            <v>53.286272457756738</v>
          </cell>
          <cell r="M88">
            <v>8.1758757593050131</v>
          </cell>
          <cell r="N88">
            <v>61.462148217061753</v>
          </cell>
        </row>
        <row r="89">
          <cell r="B89" t="str">
            <v>8"</v>
          </cell>
          <cell r="C89">
            <v>8.625</v>
          </cell>
          <cell r="D89" t="str">
            <v>5S</v>
          </cell>
          <cell r="E89">
            <v>0.109</v>
          </cell>
          <cell r="F89">
            <v>9.5375000000000001E-2</v>
          </cell>
          <cell r="G89">
            <v>8.407</v>
          </cell>
          <cell r="H89">
            <v>2.916164531138802</v>
          </cell>
          <cell r="I89">
            <v>26.440184702020311</v>
          </cell>
          <cell r="J89">
            <v>6.1310573222076084</v>
          </cell>
          <cell r="K89">
            <v>3.011107292176749</v>
          </cell>
          <cell r="L89">
            <v>9.937242178264027</v>
          </cell>
          <cell r="M89">
            <v>24.096622282768887</v>
          </cell>
          <cell r="N89">
            <v>34.033864461032913</v>
          </cell>
        </row>
        <row r="90">
          <cell r="B90" t="str">
            <v>8"</v>
          </cell>
          <cell r="C90">
            <v>8.625</v>
          </cell>
          <cell r="D90" t="str">
            <v>10S</v>
          </cell>
          <cell r="E90">
            <v>0.14799999999999999</v>
          </cell>
          <cell r="F90">
            <v>0.1295</v>
          </cell>
          <cell r="G90">
            <v>8.3290000000000006</v>
          </cell>
          <cell r="H90">
            <v>3.9414295768231269</v>
          </cell>
          <cell r="I90">
            <v>35.414450756328733</v>
          </cell>
          <cell r="J90">
            <v>8.2120465521921702</v>
          </cell>
          <cell r="K90">
            <v>2.9975288363917363</v>
          </cell>
          <cell r="L90">
            <v>13.430977510095733</v>
          </cell>
          <cell r="M90">
            <v>23.651560457057844</v>
          </cell>
          <cell r="N90">
            <v>37.082537967153577</v>
          </cell>
        </row>
        <row r="91">
          <cell r="B91" t="str">
            <v>8"</v>
          </cell>
          <cell r="C91">
            <v>8.625</v>
          </cell>
          <cell r="D91" t="str">
            <v>20</v>
          </cell>
          <cell r="E91">
            <v>0.25</v>
          </cell>
          <cell r="F91">
            <v>0.21875</v>
          </cell>
          <cell r="G91">
            <v>8.125</v>
          </cell>
          <cell r="H91">
            <v>6.5777096184536292</v>
          </cell>
          <cell r="I91">
            <v>57.721971319750303</v>
          </cell>
          <cell r="J91">
            <v>13.384804943710215</v>
          </cell>
          <cell r="K91">
            <v>2.9623285815385167</v>
          </cell>
          <cell r="L91">
            <v>22.414473792171371</v>
          </cell>
          <cell r="M91">
            <v>22.507166026220183</v>
          </cell>
          <cell r="N91">
            <v>44.921639818391554</v>
          </cell>
        </row>
        <row r="92">
          <cell r="B92" t="str">
            <v>8"</v>
          </cell>
          <cell r="C92">
            <v>8.625</v>
          </cell>
          <cell r="D92" t="str">
            <v>30</v>
          </cell>
          <cell r="E92">
            <v>0.27700000000000002</v>
          </cell>
          <cell r="F92">
            <v>0.24237500000000001</v>
          </cell>
          <cell r="G92">
            <v>8.0709999999999997</v>
          </cell>
          <cell r="H92">
            <v>7.2646062857904221</v>
          </cell>
          <cell r="I92">
            <v>63.352663618150601</v>
          </cell>
          <cell r="J92">
            <v>14.690472723049414</v>
          </cell>
          <cell r="K92">
            <v>2.9530880659066026</v>
          </cell>
          <cell r="L92">
            <v>24.7551711231627</v>
          </cell>
          <cell r="M92">
            <v>22.208988022272241</v>
          </cell>
          <cell r="N92">
            <v>46.964159145434941</v>
          </cell>
        </row>
        <row r="93">
          <cell r="B93" t="str">
            <v>8"</v>
          </cell>
          <cell r="C93">
            <v>8.625</v>
          </cell>
          <cell r="D93" t="str">
            <v>Std    40   40S</v>
          </cell>
          <cell r="E93">
            <v>0.32200000000000001</v>
          </cell>
          <cell r="F93">
            <v>0.28175</v>
          </cell>
          <cell r="G93">
            <v>7.9809999999999999</v>
          </cell>
          <cell r="H93">
            <v>8.3992553044874523</v>
          </cell>
          <cell r="I93">
            <v>72.489240602574029</v>
          </cell>
          <cell r="J93">
            <v>16.809099270162093</v>
          </cell>
          <cell r="K93">
            <v>2.9377604778129887</v>
          </cell>
          <cell r="L93">
            <v>28.62164777964918</v>
          </cell>
          <cell r="M93">
            <v>21.716443225267597</v>
          </cell>
          <cell r="N93">
            <v>50.338091004916777</v>
          </cell>
        </row>
        <row r="94">
          <cell r="B94" t="str">
            <v>8"</v>
          </cell>
          <cell r="C94">
            <v>8.625</v>
          </cell>
          <cell r="D94" t="str">
            <v>60</v>
          </cell>
          <cell r="E94">
            <v>0.40600000000000003</v>
          </cell>
          <cell r="F94">
            <v>0.35525000000000001</v>
          </cell>
          <cell r="G94">
            <v>7.8129999999999997</v>
          </cell>
          <cell r="H94">
            <v>10.483224508060937</v>
          </cell>
          <cell r="I94">
            <v>88.736298239723411</v>
          </cell>
          <cell r="J94">
            <v>20.576532925153256</v>
          </cell>
          <cell r="K94">
            <v>2.9093984988309867</v>
          </cell>
          <cell r="L94">
            <v>35.723066937184377</v>
          </cell>
          <cell r="M94">
            <v>20.811803842142094</v>
          </cell>
          <cell r="N94">
            <v>56.534870779326468</v>
          </cell>
        </row>
        <row r="95">
          <cell r="B95" t="str">
            <v>8"</v>
          </cell>
          <cell r="C95">
            <v>8.625</v>
          </cell>
          <cell r="D95" t="str">
            <v>XS     80   80S</v>
          </cell>
          <cell r="E95">
            <v>0.5</v>
          </cell>
          <cell r="F95">
            <v>0.4375</v>
          </cell>
          <cell r="G95">
            <v>7.625</v>
          </cell>
          <cell r="H95">
            <v>12.762720155208534</v>
          </cell>
          <cell r="I95">
            <v>105.71620347312381</v>
          </cell>
          <cell r="J95">
            <v>24.513902254637404</v>
          </cell>
          <cell r="K95">
            <v>2.8780554416133128</v>
          </cell>
          <cell r="L95">
            <v>43.490770044511613</v>
          </cell>
          <cell r="M95">
            <v>19.822287522737348</v>
          </cell>
          <cell r="N95">
            <v>63.313057567248961</v>
          </cell>
        </row>
        <row r="96">
          <cell r="B96" t="str">
            <v>8"</v>
          </cell>
          <cell r="C96">
            <v>8.625</v>
          </cell>
          <cell r="D96" t="str">
            <v>100</v>
          </cell>
          <cell r="E96">
            <v>0.59299999999999997</v>
          </cell>
          <cell r="F96">
            <v>0.51887499999999998</v>
          </cell>
          <cell r="G96">
            <v>7.4390000000000001</v>
          </cell>
          <cell r="H96">
            <v>14.963330410824499</v>
          </cell>
          <cell r="I96">
            <v>121.32394176113586</v>
          </cell>
          <cell r="J96">
            <v>28.133087944611212</v>
          </cell>
          <cell r="K96">
            <v>2.8474697759590009</v>
          </cell>
          <cell r="L96">
            <v>50.989660047637607</v>
          </cell>
          <cell r="M96">
            <v>18.867014910874168</v>
          </cell>
          <cell r="N96">
            <v>69.856674958511775</v>
          </cell>
        </row>
        <row r="97">
          <cell r="B97" t="str">
            <v>8"</v>
          </cell>
          <cell r="C97">
            <v>8.625</v>
          </cell>
          <cell r="D97" t="str">
            <v>120</v>
          </cell>
          <cell r="E97">
            <v>0.71799999999999997</v>
          </cell>
          <cell r="F97">
            <v>0.62824999999999998</v>
          </cell>
          <cell r="G97">
            <v>7.1890000000000001</v>
          </cell>
          <cell r="H97">
            <v>17.835531494368965</v>
          </cell>
          <cell r="I97">
            <v>140.53545610324883</v>
          </cell>
          <cell r="J97">
            <v>32.587931850028717</v>
          </cell>
          <cell r="K97">
            <v>2.8070485612115799</v>
          </cell>
          <cell r="L97">
            <v>60.777090573962454</v>
          </cell>
          <cell r="M97">
            <v>17.620208474399661</v>
          </cell>
          <cell r="N97">
            <v>78.397299048362115</v>
          </cell>
        </row>
        <row r="98">
          <cell r="B98" t="str">
            <v>8"</v>
          </cell>
          <cell r="C98">
            <v>8.625</v>
          </cell>
          <cell r="D98" t="str">
            <v>140</v>
          </cell>
          <cell r="E98">
            <v>0.81200000000000006</v>
          </cell>
          <cell r="F98">
            <v>0.71050000000000002</v>
          </cell>
          <cell r="G98">
            <v>7.0009999999999994</v>
          </cell>
          <cell r="H98">
            <v>19.930753882827613</v>
          </cell>
          <cell r="I98">
            <v>153.72170180052433</v>
          </cell>
          <cell r="J98">
            <v>35.645612011715784</v>
          </cell>
          <cell r="K98">
            <v>2.777190869385826</v>
          </cell>
          <cell r="L98">
            <v>67.916856547079078</v>
          </cell>
          <cell r="M98">
            <v>16.710684146614103</v>
          </cell>
          <cell r="N98">
            <v>84.627540693693177</v>
          </cell>
        </row>
        <row r="99">
          <cell r="B99" t="str">
            <v>8"</v>
          </cell>
          <cell r="C99">
            <v>8.625</v>
          </cell>
          <cell r="D99" t="str">
            <v>XXS</v>
          </cell>
          <cell r="E99">
            <v>0.875</v>
          </cell>
          <cell r="F99">
            <v>0.765625</v>
          </cell>
          <cell r="G99">
            <v>6.875</v>
          </cell>
          <cell r="H99">
            <v>21.303925182155783</v>
          </cell>
          <cell r="I99">
            <v>161.98472799635249</v>
          </cell>
          <cell r="J99">
            <v>37.561676057125212</v>
          </cell>
          <cell r="K99">
            <v>2.7574473023069728</v>
          </cell>
          <cell r="L99">
            <v>72.596131535838623</v>
          </cell>
          <cell r="M99">
            <v>16.114598160784865</v>
          </cell>
          <cell r="N99">
            <v>88.710729696623488</v>
          </cell>
        </row>
        <row r="100">
          <cell r="B100" t="str">
            <v>8"</v>
          </cell>
          <cell r="C100">
            <v>8.625</v>
          </cell>
          <cell r="D100">
            <v>160</v>
          </cell>
          <cell r="E100">
            <v>0.90600000000000003</v>
          </cell>
          <cell r="F100">
            <v>0.79275000000000007</v>
          </cell>
          <cell r="G100">
            <v>6.8129999999999997</v>
          </cell>
          <cell r="H100">
            <v>21.970458045912014</v>
          </cell>
          <cell r="I100">
            <v>165.88738597528572</v>
          </cell>
          <cell r="J100">
            <v>38.46664022615321</v>
          </cell>
          <cell r="K100">
            <v>2.747812698311149</v>
          </cell>
          <cell r="L100">
            <v>74.867436332324488</v>
          </cell>
          <cell r="M100">
            <v>15.825259970149723</v>
          </cell>
          <cell r="N100">
            <v>90.692696302474218</v>
          </cell>
        </row>
        <row r="101">
          <cell r="B101" t="str">
            <v>10"</v>
          </cell>
          <cell r="C101">
            <v>10.75</v>
          </cell>
          <cell r="D101" t="str">
            <v>5S</v>
          </cell>
          <cell r="E101">
            <v>0.13400000000000001</v>
          </cell>
          <cell r="F101">
            <v>0.11725000000000001</v>
          </cell>
          <cell r="G101">
            <v>10.481999999999999</v>
          </cell>
          <cell r="H101">
            <v>4.4690537798082453</v>
          </cell>
          <cell r="I101">
            <v>62.967522018600363</v>
          </cell>
          <cell r="J101">
            <v>11.714887817414022</v>
          </cell>
          <cell r="K101">
            <v>3.7536217843570747</v>
          </cell>
          <cell r="L101">
            <v>15.228931441772266</v>
          </cell>
          <cell r="M101">
            <v>37.459535344165204</v>
          </cell>
          <cell r="N101">
            <v>52.688466785937472</v>
          </cell>
        </row>
        <row r="102">
          <cell r="B102" t="str">
            <v>10"</v>
          </cell>
          <cell r="C102">
            <v>10.75</v>
          </cell>
          <cell r="D102" t="str">
            <v>10S</v>
          </cell>
          <cell r="E102">
            <v>0.16500000000000001</v>
          </cell>
          <cell r="F102">
            <v>0.144375</v>
          </cell>
          <cell r="G102">
            <v>10.42</v>
          </cell>
          <cell r="H102">
            <v>5.4868701093109191</v>
          </cell>
          <cell r="I102">
            <v>76.863814421489309</v>
          </cell>
          <cell r="J102">
            <v>14.300244543532894</v>
          </cell>
          <cell r="K102">
            <v>3.7428172878194306</v>
          </cell>
          <cell r="L102">
            <v>18.697284222028486</v>
          </cell>
          <cell r="M102">
            <v>37.017706964514737</v>
          </cell>
          <cell r="N102">
            <v>55.714991186543223</v>
          </cell>
        </row>
        <row r="103">
          <cell r="B103" t="str">
            <v>10"</v>
          </cell>
          <cell r="C103">
            <v>10.75</v>
          </cell>
          <cell r="D103" t="str">
            <v>20</v>
          </cell>
          <cell r="E103">
            <v>0.25</v>
          </cell>
          <cell r="F103">
            <v>0.21875</v>
          </cell>
          <cell r="G103">
            <v>10.25</v>
          </cell>
          <cell r="H103">
            <v>8.2466807156732074</v>
          </cell>
          <cell r="I103">
            <v>113.71399580596258</v>
          </cell>
          <cell r="J103">
            <v>21.156092242969784</v>
          </cell>
          <cell r="K103">
            <v>3.7133626943782372</v>
          </cell>
          <cell r="L103">
            <v>28.101728336453665</v>
          </cell>
          <cell r="M103">
            <v>35.819688605989228</v>
          </cell>
          <cell r="N103">
            <v>63.921416942442889</v>
          </cell>
        </row>
        <row r="104">
          <cell r="B104" t="str">
            <v>10"</v>
          </cell>
          <cell r="C104">
            <v>10.75</v>
          </cell>
          <cell r="D104" t="str">
            <v>30</v>
          </cell>
          <cell r="E104">
            <v>0.307</v>
          </cell>
          <cell r="F104">
            <v>0.268625</v>
          </cell>
          <cell r="G104">
            <v>10.135999999999999</v>
          </cell>
          <cell r="H104">
            <v>10.071949189001543</v>
          </cell>
          <cell r="I104">
            <v>137.41978372627682</v>
          </cell>
          <cell r="J104">
            <v>25.566471390935224</v>
          </cell>
          <cell r="K104">
            <v>3.6937531387465512</v>
          </cell>
          <cell r="L104">
            <v>34.321588247009103</v>
          </cell>
          <cell r="M104">
            <v>35.02734976388026</v>
          </cell>
          <cell r="N104">
            <v>69.348938010889356</v>
          </cell>
        </row>
        <row r="105">
          <cell r="B105" t="str">
            <v>10"</v>
          </cell>
          <cell r="C105">
            <v>10.75</v>
          </cell>
          <cell r="D105" t="str">
            <v>Std    40   40S</v>
          </cell>
          <cell r="E105">
            <v>0.36499999999999999</v>
          </cell>
          <cell r="F105">
            <v>0.31937499999999996</v>
          </cell>
          <cell r="G105">
            <v>10.02</v>
          </cell>
          <cell r="H105">
            <v>11.908285493248458</v>
          </cell>
          <cell r="I105">
            <v>160.73424182186673</v>
          </cell>
          <cell r="J105">
            <v>29.904044990114741</v>
          </cell>
          <cell r="K105">
            <v>3.673919058716455</v>
          </cell>
          <cell r="L105">
            <v>40.579163353347077</v>
          </cell>
          <cell r="M105">
            <v>34.230206438232109</v>
          </cell>
          <cell r="N105">
            <v>74.809369791579186</v>
          </cell>
        </row>
        <row r="106">
          <cell r="B106" t="str">
            <v>10"</v>
          </cell>
          <cell r="C106">
            <v>10.75</v>
          </cell>
          <cell r="D106" t="str">
            <v>XS     60   80S</v>
          </cell>
          <cell r="E106">
            <v>0.5</v>
          </cell>
          <cell r="F106">
            <v>0.4375</v>
          </cell>
          <cell r="G106">
            <v>9.75</v>
          </cell>
          <cell r="H106">
            <v>16.100662349647688</v>
          </cell>
          <cell r="I106">
            <v>211.95012546215904</v>
          </cell>
          <cell r="J106">
            <v>39.432581481331916</v>
          </cell>
          <cell r="K106">
            <v>3.6282313184249979</v>
          </cell>
          <cell r="L106">
            <v>54.865279133076186</v>
          </cell>
          <cell r="M106">
            <v>32.410319077757066</v>
          </cell>
          <cell r="N106">
            <v>87.275598210833252</v>
          </cell>
        </row>
        <row r="107">
          <cell r="B107" t="str">
            <v>10"</v>
          </cell>
          <cell r="C107">
            <v>10.75</v>
          </cell>
          <cell r="D107" t="str">
            <v>80</v>
          </cell>
          <cell r="E107">
            <v>0.59299999999999997</v>
          </cell>
          <cell r="F107">
            <v>0.51887499999999998</v>
          </cell>
          <cell r="G107">
            <v>9.5640000000000001</v>
          </cell>
          <cell r="H107">
            <v>18.92212985342934</v>
          </cell>
          <cell r="I107">
            <v>244.84360408778593</v>
          </cell>
          <cell r="J107">
            <v>45.552298434936915</v>
          </cell>
          <cell r="K107">
            <v>3.5971568286634374</v>
          </cell>
          <cell r="L107">
            <v>64.479827826675205</v>
          </cell>
          <cell r="M107">
            <v>31.185535804687124</v>
          </cell>
          <cell r="N107">
            <v>95.665363631362325</v>
          </cell>
        </row>
        <row r="108">
          <cell r="B108" t="str">
            <v>10"</v>
          </cell>
          <cell r="C108">
            <v>10.75</v>
          </cell>
          <cell r="E108">
            <v>0.625</v>
          </cell>
          <cell r="F108">
            <v>0.546875</v>
          </cell>
          <cell r="G108">
            <v>9.5</v>
          </cell>
          <cell r="H108">
            <v>19.880391010997908</v>
          </cell>
          <cell r="I108">
            <v>255.72706093443796</v>
          </cell>
          <cell r="J108">
            <v>47.577127615709387</v>
          </cell>
          <cell r="K108">
            <v>3.5865416838508932</v>
          </cell>
          <cell r="L108">
            <v>67.745237953950777</v>
          </cell>
          <cell r="M108">
            <v>30.769559992295328</v>
          </cell>
          <cell r="N108">
            <v>98.514797946246105</v>
          </cell>
        </row>
        <row r="109">
          <cell r="B109" t="str">
            <v>10"</v>
          </cell>
          <cell r="C109">
            <v>10.75</v>
          </cell>
          <cell r="D109" t="str">
            <v>100</v>
          </cell>
          <cell r="E109">
            <v>0.71799999999999997</v>
          </cell>
          <cell r="F109">
            <v>0.62824999999999998</v>
          </cell>
          <cell r="G109">
            <v>9.3140000000000001</v>
          </cell>
          <cell r="H109">
            <v>22.628816485583592</v>
          </cell>
          <cell r="I109">
            <v>286.131620125891</v>
          </cell>
          <cell r="J109">
            <v>53.23378979086344</v>
          </cell>
          <cell r="K109">
            <v>3.5559202043915441</v>
          </cell>
          <cell r="L109">
            <v>77.110885625141194</v>
          </cell>
          <cell r="M109">
            <v>29.576483855837953</v>
          </cell>
          <cell r="N109">
            <v>106.68736948097914</v>
          </cell>
        </row>
        <row r="110">
          <cell r="B110" t="str">
            <v>10"</v>
          </cell>
          <cell r="C110">
            <v>10.75</v>
          </cell>
          <cell r="E110">
            <v>0.75</v>
          </cell>
          <cell r="F110">
            <v>0.65625</v>
          </cell>
          <cell r="G110">
            <v>9.25</v>
          </cell>
          <cell r="H110">
            <v>23.561944901923447</v>
          </cell>
          <cell r="I110">
            <v>296.18101052495962</v>
          </cell>
          <cell r="J110">
            <v>55.103443818597135</v>
          </cell>
          <cell r="K110">
            <v>3.5454636509207087</v>
          </cell>
          <cell r="L110">
            <v>80.290652389867589</v>
          </cell>
          <cell r="M110">
            <v>29.1714180259365</v>
          </cell>
          <cell r="N110">
            <v>109.46207041580409</v>
          </cell>
        </row>
        <row r="111">
          <cell r="B111" t="str">
            <v>10"</v>
          </cell>
          <cell r="C111">
            <v>10.75</v>
          </cell>
          <cell r="D111" t="str">
            <v>120</v>
          </cell>
          <cell r="E111">
            <v>0.84299999999999997</v>
          </cell>
          <cell r="F111">
            <v>0.73762499999999998</v>
          </cell>
          <cell r="G111">
            <v>9.0640000000000001</v>
          </cell>
          <cell r="H111">
            <v>26.237328347313166</v>
          </cell>
          <cell r="I111">
            <v>324.22548272635999</v>
          </cell>
          <cell r="J111">
            <v>60.321020042113489</v>
          </cell>
          <cell r="K111">
            <v>3.5153111170990257</v>
          </cell>
          <cell r="L111">
            <v>89.407399038649416</v>
          </cell>
          <cell r="M111">
            <v>28.010049026091686</v>
          </cell>
          <cell r="N111">
            <v>117.41744806474111</v>
          </cell>
        </row>
        <row r="112">
          <cell r="B112" t="str">
            <v>10"</v>
          </cell>
          <cell r="C112">
            <v>10.75</v>
          </cell>
          <cell r="E112">
            <v>0.875</v>
          </cell>
          <cell r="F112">
            <v>0.765625</v>
          </cell>
          <cell r="G112">
            <v>9</v>
          </cell>
          <cell r="H112">
            <v>27.145324022424305</v>
          </cell>
          <cell r="I112">
            <v>333.48454707236112</v>
          </cell>
          <cell r="J112">
            <v>62.043636664625325</v>
          </cell>
          <cell r="K112">
            <v>3.5050187232024883</v>
          </cell>
          <cell r="L112">
            <v>92.501522440826633</v>
          </cell>
          <cell r="M112">
            <v>27.615893178680572</v>
          </cell>
          <cell r="N112">
            <v>120.1174156195072</v>
          </cell>
        </row>
        <row r="113">
          <cell r="B113" t="str">
            <v>10"</v>
          </cell>
          <cell r="C113">
            <v>10.75</v>
          </cell>
          <cell r="D113" t="str">
            <v>140</v>
          </cell>
          <cell r="E113">
            <v>1</v>
          </cell>
          <cell r="F113">
            <v>0.875</v>
          </cell>
          <cell r="G113">
            <v>8.75</v>
          </cell>
          <cell r="H113">
            <v>30.630528372500482</v>
          </cell>
          <cell r="I113">
            <v>367.80564147291597</v>
          </cell>
          <cell r="J113">
            <v>68.428956553100647</v>
          </cell>
          <cell r="K113">
            <v>3.465229068907278</v>
          </cell>
          <cell r="L113">
            <v>104.37784810682787</v>
          </cell>
          <cell r="M113">
            <v>26.102985450527552</v>
          </cell>
          <cell r="N113">
            <v>130.48083355735542</v>
          </cell>
        </row>
        <row r="114">
          <cell r="B114" t="str">
            <v>10"</v>
          </cell>
          <cell r="C114">
            <v>10.75</v>
          </cell>
          <cell r="D114" t="str">
            <v>160</v>
          </cell>
          <cell r="E114">
            <v>1.125</v>
          </cell>
          <cell r="F114">
            <v>0.984375</v>
          </cell>
          <cell r="G114">
            <v>8.5</v>
          </cell>
          <cell r="H114">
            <v>34.017557952151975</v>
          </cell>
          <cell r="I114">
            <v>399.30766268053395</v>
          </cell>
          <cell r="J114">
            <v>74.289797708006319</v>
          </cell>
          <cell r="K114">
            <v>3.4261175184164365</v>
          </cell>
          <cell r="L114">
            <v>115.91962938787134</v>
          </cell>
          <cell r="M114">
            <v>24.632694841477427</v>
          </cell>
          <cell r="N114">
            <v>140.55232422934876</v>
          </cell>
        </row>
        <row r="115">
          <cell r="B115" t="str">
            <v>12"</v>
          </cell>
          <cell r="C115">
            <v>12.75</v>
          </cell>
          <cell r="D115" t="str">
            <v>5S</v>
          </cell>
          <cell r="E115">
            <v>0.16500000000000001</v>
          </cell>
          <cell r="F115">
            <v>0.144375</v>
          </cell>
          <cell r="G115">
            <v>12.42</v>
          </cell>
          <cell r="H115">
            <v>6.5235956849955565</v>
          </cell>
          <cell r="I115">
            <v>129.17490056031494</v>
          </cell>
          <cell r="J115">
            <v>20.262729499657244</v>
          </cell>
          <cell r="K115">
            <v>4.4498518233756954</v>
          </cell>
          <cell r="L115">
            <v>22.230072927182682</v>
          </cell>
          <cell r="M115">
            <v>52.591706969479283</v>
          </cell>
          <cell r="N115">
            <v>74.821779896661965</v>
          </cell>
        </row>
        <row r="116">
          <cell r="B116" t="str">
            <v>12"</v>
          </cell>
          <cell r="C116">
            <v>12.75</v>
          </cell>
          <cell r="D116" t="str">
            <v>10S</v>
          </cell>
          <cell r="E116">
            <v>0.18</v>
          </cell>
          <cell r="F116">
            <v>0.1575</v>
          </cell>
          <cell r="G116">
            <v>12.39</v>
          </cell>
          <cell r="H116">
            <v>7.1081675380122631</v>
          </cell>
          <cell r="I116">
            <v>140.41945070688809</v>
          </cell>
          <cell r="J116">
            <v>22.02658050304127</v>
          </cell>
          <cell r="K116">
            <v>4.4446217499355321</v>
          </cell>
          <cell r="L116">
            <v>24.222084012975248</v>
          </cell>
          <cell r="M116">
            <v>52.33794759549297</v>
          </cell>
          <cell r="N116">
            <v>76.560031608468222</v>
          </cell>
        </row>
        <row r="117">
          <cell r="B117" t="str">
            <v>12"</v>
          </cell>
          <cell r="C117">
            <v>12.75</v>
          </cell>
          <cell r="D117" t="str">
            <v>20</v>
          </cell>
          <cell r="E117">
            <v>0.25</v>
          </cell>
          <cell r="F117">
            <v>0.21875</v>
          </cell>
          <cell r="G117">
            <v>12.25</v>
          </cell>
          <cell r="H117">
            <v>9.8174770424681039</v>
          </cell>
          <cell r="I117">
            <v>191.82429752509944</v>
          </cell>
          <cell r="J117">
            <v>30.090085886290108</v>
          </cell>
          <cell r="K117">
            <v>4.4203011775217309</v>
          </cell>
          <cell r="L117">
            <v>33.45443849577817</v>
          </cell>
          <cell r="M117">
            <v>51.161851483033999</v>
          </cell>
          <cell r="N117">
            <v>84.616289978812176</v>
          </cell>
        </row>
        <row r="118">
          <cell r="B118" t="str">
            <v>12"</v>
          </cell>
          <cell r="C118">
            <v>12.75</v>
          </cell>
          <cell r="D118" t="str">
            <v>30</v>
          </cell>
          <cell r="E118">
            <v>0.33</v>
          </cell>
          <cell r="F118">
            <v>0.28875000000000001</v>
          </cell>
          <cell r="G118">
            <v>12.09</v>
          </cell>
          <cell r="H118">
            <v>12.876131650003119</v>
          </cell>
          <cell r="I118">
            <v>248.45349062402838</v>
          </cell>
          <cell r="J118">
            <v>38.973096568475036</v>
          </cell>
          <cell r="K118">
            <v>4.3926828362630514</v>
          </cell>
          <cell r="L118">
            <v>43.877235718014823</v>
          </cell>
          <cell r="M118">
            <v>49.834106613959264</v>
          </cell>
          <cell r="N118">
            <v>93.711342331974095</v>
          </cell>
        </row>
        <row r="119">
          <cell r="B119" t="str">
            <v>12"</v>
          </cell>
          <cell r="C119">
            <v>12.75</v>
          </cell>
          <cell r="D119" t="str">
            <v>Std            40S</v>
          </cell>
          <cell r="E119">
            <v>0.375</v>
          </cell>
          <cell r="F119">
            <v>0.328125</v>
          </cell>
          <cell r="G119">
            <v>12</v>
          </cell>
          <cell r="H119">
            <v>14.578953408065134</v>
          </cell>
          <cell r="I119">
            <v>279.33502525999796</v>
          </cell>
          <cell r="J119">
            <v>43.817258864313409</v>
          </cell>
          <cell r="K119">
            <v>4.3772315737232823</v>
          </cell>
          <cell r="L119">
            <v>49.679841166230581</v>
          </cell>
          <cell r="M119">
            <v>49.094921206543248</v>
          </cell>
          <cell r="N119">
            <v>98.774762372773836</v>
          </cell>
        </row>
        <row r="120">
          <cell r="B120" t="str">
            <v>12"</v>
          </cell>
          <cell r="C120">
            <v>12.75</v>
          </cell>
          <cell r="D120" t="str">
            <v>40</v>
          </cell>
          <cell r="E120">
            <v>0.40600000000000003</v>
          </cell>
          <cell r="F120">
            <v>0.35525000000000001</v>
          </cell>
          <cell r="G120">
            <v>11.938000000000001</v>
          </cell>
          <cell r="H120">
            <v>15.744606804660425</v>
          </cell>
          <cell r="I120">
            <v>300.2086606810584</v>
          </cell>
          <cell r="J120">
            <v>47.091554616636614</v>
          </cell>
          <cell r="K120">
            <v>4.3666230086876059</v>
          </cell>
          <cell r="L120">
            <v>53.651969615841743</v>
          </cell>
          <cell r="M120">
            <v>48.588917582388959</v>
          </cell>
          <cell r="N120">
            <v>102.24088719823069</v>
          </cell>
        </row>
        <row r="121">
          <cell r="B121" t="str">
            <v>12"</v>
          </cell>
          <cell r="C121">
            <v>12.75</v>
          </cell>
          <cell r="D121" t="str">
            <v>XS             80S</v>
          </cell>
          <cell r="E121">
            <v>0.5</v>
          </cell>
          <cell r="F121">
            <v>0.4375</v>
          </cell>
          <cell r="G121">
            <v>11.75</v>
          </cell>
          <cell r="H121">
            <v>19.242255003237482</v>
          </cell>
          <cell r="I121">
            <v>361.54393189676676</v>
          </cell>
          <cell r="J121">
            <v>56.712773630865378</v>
          </cell>
          <cell r="K121">
            <v>4.3346352210999255</v>
          </cell>
          <cell r="L121">
            <v>65.570699451725204</v>
          </cell>
          <cell r="M121">
            <v>47.070608049155396</v>
          </cell>
          <cell r="N121">
            <v>112.6413075008806</v>
          </cell>
        </row>
        <row r="122">
          <cell r="B122" t="str">
            <v>12"</v>
          </cell>
          <cell r="C122">
            <v>12.75</v>
          </cell>
          <cell r="D122" t="str">
            <v>60</v>
          </cell>
          <cell r="E122">
            <v>0.56200000000000006</v>
          </cell>
          <cell r="F122">
            <v>0.49175000000000002</v>
          </cell>
          <cell r="G122">
            <v>11.625999999999999</v>
          </cell>
          <cell r="H122">
            <v>21.518828969217257</v>
          </cell>
          <cell r="I122">
            <v>400.42018529805438</v>
          </cell>
          <cell r="J122">
            <v>62.811009458518335</v>
          </cell>
          <cell r="K122">
            <v>4.3136873437930108</v>
          </cell>
          <cell r="L122">
            <v>73.328446518156156</v>
          </cell>
          <cell r="M122">
            <v>46.082360015215144</v>
          </cell>
          <cell r="N122">
            <v>119.4108065333713</v>
          </cell>
        </row>
        <row r="123">
          <cell r="B123" t="str">
            <v>12"</v>
          </cell>
          <cell r="C123">
            <v>12.75</v>
          </cell>
          <cell r="E123">
            <v>0.625</v>
          </cell>
          <cell r="F123">
            <v>0.546875</v>
          </cell>
          <cell r="G123">
            <v>11.5</v>
          </cell>
          <cell r="H123">
            <v>23.80738182798515</v>
          </cell>
          <cell r="I123">
            <v>438.6696096976795</v>
          </cell>
          <cell r="J123">
            <v>68.810919168263453</v>
          </cell>
          <cell r="K123">
            <v>4.2925262084231939</v>
          </cell>
          <cell r="L123">
            <v>81.127013352262054</v>
          </cell>
          <cell r="M123">
            <v>45.088912010870445</v>
          </cell>
          <cell r="N123">
            <v>126.2159253631325</v>
          </cell>
        </row>
        <row r="124">
          <cell r="B124" t="str">
            <v>12"</v>
          </cell>
          <cell r="C124">
            <v>12.75</v>
          </cell>
          <cell r="D124" t="str">
            <v>80</v>
          </cell>
          <cell r="E124">
            <v>0.68700000000000006</v>
          </cell>
          <cell r="F124">
            <v>0.60112500000000002</v>
          </cell>
          <cell r="G124">
            <v>11.375999999999999</v>
          </cell>
          <cell r="H124">
            <v>26.035261107834273</v>
          </cell>
          <cell r="I124">
            <v>475.10426055304021</v>
          </cell>
          <cell r="J124">
            <v>74.52615851812395</v>
          </cell>
          <cell r="K124">
            <v>4.2718254002241247</v>
          </cell>
          <cell r="L124">
            <v>88.718826403753923</v>
          </cell>
          <cell r="M124">
            <v>44.121802068005238</v>
          </cell>
          <cell r="N124">
            <v>132.84062847175915</v>
          </cell>
        </row>
        <row r="125">
          <cell r="B125" t="str">
            <v>12"</v>
          </cell>
          <cell r="C125">
            <v>12.75</v>
          </cell>
          <cell r="E125">
            <v>0.75</v>
          </cell>
          <cell r="F125">
            <v>0.65625</v>
          </cell>
          <cell r="G125">
            <v>11.25</v>
          </cell>
          <cell r="H125">
            <v>28.274333882308138</v>
          </cell>
          <cell r="I125">
            <v>510.92604898264625</v>
          </cell>
          <cell r="J125">
            <v>80.145262585513137</v>
          </cell>
          <cell r="K125">
            <v>4.2509190182829881</v>
          </cell>
          <cell r="L125">
            <v>96.348782867841123</v>
          </cell>
          <cell r="M125">
            <v>43.1498330916884</v>
          </cell>
          <cell r="N125">
            <v>139.49861595952953</v>
          </cell>
        </row>
        <row r="126">
          <cell r="B126" t="str">
            <v>12"</v>
          </cell>
          <cell r="C126">
            <v>12.75</v>
          </cell>
          <cell r="D126" t="str">
            <v>100</v>
          </cell>
          <cell r="E126">
            <v>0.84299999999999997</v>
          </cell>
          <cell r="F126">
            <v>0.73762499999999998</v>
          </cell>
          <cell r="G126">
            <v>11.064</v>
          </cell>
          <cell r="H126">
            <v>31.534053561265555</v>
          </cell>
          <cell r="I126">
            <v>561.65026086650084</v>
          </cell>
          <cell r="J126">
            <v>88.102001704549153</v>
          </cell>
          <cell r="K126">
            <v>4.2202976494555458</v>
          </cell>
          <cell r="L126">
            <v>107.45673769589163</v>
          </cell>
          <cell r="M126">
            <v>41.734806998943114</v>
          </cell>
          <cell r="N126">
            <v>149.19154469483476</v>
          </cell>
        </row>
        <row r="127">
          <cell r="B127" t="str">
            <v>12"</v>
          </cell>
          <cell r="C127">
            <v>12.75</v>
          </cell>
          <cell r="E127">
            <v>0.875</v>
          </cell>
          <cell r="F127">
            <v>0.765625</v>
          </cell>
          <cell r="G127">
            <v>11</v>
          </cell>
          <cell r="H127">
            <v>32.643111166206445</v>
          </cell>
          <cell r="I127">
            <v>578.52263812921342</v>
          </cell>
          <cell r="J127">
            <v>90.748649118307981</v>
          </cell>
          <cell r="K127">
            <v>4.2098285297622278</v>
          </cell>
          <cell r="L127">
            <v>111.23600799846241</v>
          </cell>
          <cell r="M127">
            <v>41.253371291609248</v>
          </cell>
          <cell r="N127">
            <v>152.48937929007167</v>
          </cell>
        </row>
        <row r="128">
          <cell r="B128" t="str">
            <v>12"</v>
          </cell>
          <cell r="C128">
            <v>12.75</v>
          </cell>
          <cell r="D128" t="str">
            <v>120</v>
          </cell>
          <cell r="E128">
            <v>1</v>
          </cell>
          <cell r="F128">
            <v>0.875</v>
          </cell>
          <cell r="G128">
            <v>10.75</v>
          </cell>
          <cell r="H128">
            <v>36.913713679680072</v>
          </cell>
          <cell r="I128">
            <v>641.66416357256367</v>
          </cell>
          <cell r="J128">
            <v>100.65320212902959</v>
          </cell>
          <cell r="K128">
            <v>4.1692700200394786</v>
          </cell>
          <cell r="L128">
            <v>125.78868874412593</v>
          </cell>
          <cell r="M128">
            <v>39.399526610633011</v>
          </cell>
          <cell r="N128">
            <v>165.18821535475894</v>
          </cell>
        </row>
        <row r="129">
          <cell r="B129" t="str">
            <v>12"</v>
          </cell>
          <cell r="C129">
            <v>12.75</v>
          </cell>
          <cell r="D129" t="str">
            <v>140</v>
          </cell>
          <cell r="E129">
            <v>1.125</v>
          </cell>
          <cell r="F129">
            <v>0.984375</v>
          </cell>
          <cell r="G129">
            <v>10.5</v>
          </cell>
          <cell r="H129">
            <v>41.086141422729014</v>
          </cell>
          <cell r="I129">
            <v>700.55080980551622</v>
          </cell>
          <cell r="J129">
            <v>109.89032310674764</v>
          </cell>
          <cell r="K129">
            <v>4.1292591647897323</v>
          </cell>
          <cell r="L129">
            <v>140.00682510483165</v>
          </cell>
          <cell r="M129">
            <v>37.588299048759673</v>
          </cell>
          <cell r="N129">
            <v>177.59512415359131</v>
          </cell>
        </row>
        <row r="130">
          <cell r="B130" t="str">
            <v>12"</v>
          </cell>
          <cell r="C130">
            <v>12.75</v>
          </cell>
          <cell r="D130" t="str">
            <v>160</v>
          </cell>
          <cell r="E130">
            <v>1.3120000000000001</v>
          </cell>
          <cell r="F130">
            <v>1.1480000000000001</v>
          </cell>
          <cell r="G130">
            <v>10.125999999999999</v>
          </cell>
          <cell r="H130">
            <v>47.144800244549202</v>
          </cell>
          <cell r="I130">
            <v>781.12562385464969</v>
          </cell>
          <cell r="J130">
            <v>122.52950962425878</v>
          </cell>
          <cell r="K130">
            <v>4.0704604776364057</v>
          </cell>
          <cell r="L130">
            <v>160.65256005737618</v>
          </cell>
          <cell r="M130">
            <v>34.958269118499217</v>
          </cell>
          <cell r="N130">
            <v>195.61082917587538</v>
          </cell>
        </row>
        <row r="131">
          <cell r="B131" t="str">
            <v>14"</v>
          </cell>
          <cell r="C131">
            <v>14</v>
          </cell>
          <cell r="D131" t="str">
            <v>10</v>
          </cell>
          <cell r="E131">
            <v>0.25</v>
          </cell>
          <cell r="F131">
            <v>0.21875</v>
          </cell>
          <cell r="G131">
            <v>13.5</v>
          </cell>
          <cell r="H131">
            <v>10.799224746714915</v>
          </cell>
          <cell r="I131">
            <v>255.30042252780726</v>
          </cell>
          <cell r="J131">
            <v>36.471488932543892</v>
          </cell>
          <cell r="K131">
            <v>4.8621625846941807</v>
          </cell>
          <cell r="L131">
            <v>36.799882345355982</v>
          </cell>
          <cell r="M131">
            <v>62.135759652031282</v>
          </cell>
          <cell r="N131">
            <v>98.935641997387265</v>
          </cell>
        </row>
        <row r="132">
          <cell r="B132" t="str">
            <v>14"</v>
          </cell>
          <cell r="C132">
            <v>14</v>
          </cell>
          <cell r="D132" t="str">
            <v>20</v>
          </cell>
          <cell r="E132">
            <v>0.312</v>
          </cell>
          <cell r="F132">
            <v>0.27300000000000002</v>
          </cell>
          <cell r="G132">
            <v>13.375999999999999</v>
          </cell>
          <cell r="H132">
            <v>13.41666151560918</v>
          </cell>
          <cell r="I132">
            <v>314.38372063202343</v>
          </cell>
          <cell r="J132">
            <v>44.911960090289064</v>
          </cell>
          <cell r="K132">
            <v>4.8406958177518229</v>
          </cell>
          <cell r="L132">
            <v>45.719167516360351</v>
          </cell>
          <cell r="M132">
            <v>60.999544980565766</v>
          </cell>
          <cell r="N132">
            <v>106.71871249692612</v>
          </cell>
        </row>
        <row r="133">
          <cell r="B133" t="str">
            <v>14"</v>
          </cell>
          <cell r="C133">
            <v>14</v>
          </cell>
          <cell r="D133" t="str">
            <v>Std     30</v>
          </cell>
          <cell r="E133">
            <v>0.375</v>
          </cell>
          <cell r="F133">
            <v>0.328125</v>
          </cell>
          <cell r="G133">
            <v>13.25</v>
          </cell>
          <cell r="H133">
            <v>16.05157496443535</v>
          </cell>
          <cell r="I133">
            <v>372.76020767018809</v>
          </cell>
          <cell r="J133">
            <v>53.251458238598296</v>
          </cell>
          <cell r="K133">
            <v>4.8189891315503086</v>
          </cell>
          <cell r="L133">
            <v>54.69800694059731</v>
          </cell>
          <cell r="M133">
            <v>59.855743780026017</v>
          </cell>
          <cell r="N133">
            <v>114.55375072062333</v>
          </cell>
        </row>
        <row r="134">
          <cell r="B134" t="str">
            <v>14"</v>
          </cell>
          <cell r="C134">
            <v>14</v>
          </cell>
          <cell r="D134" t="str">
            <v>40</v>
          </cell>
          <cell r="E134">
            <v>0.438</v>
          </cell>
          <cell r="F134">
            <v>0.38324999999999998</v>
          </cell>
          <cell r="G134">
            <v>13.124000000000001</v>
          </cell>
          <cell r="H134">
            <v>18.661550450777316</v>
          </cell>
          <cell r="I134">
            <v>429.4948558241723</v>
          </cell>
          <cell r="J134">
            <v>61.356407974881755</v>
          </cell>
          <cell r="K134">
            <v>4.7973910618168283</v>
          </cell>
          <cell r="L134">
            <v>63.591866738344798</v>
          </cell>
          <cell r="M134">
            <v>58.722768009612324</v>
          </cell>
          <cell r="N134">
            <v>122.31463474795711</v>
          </cell>
        </row>
        <row r="135">
          <cell r="B135" t="str">
            <v>14"</v>
          </cell>
          <cell r="C135">
            <v>14</v>
          </cell>
          <cell r="D135" t="str">
            <v>XS</v>
          </cell>
          <cell r="E135">
            <v>0.5</v>
          </cell>
          <cell r="F135">
            <v>0.4375</v>
          </cell>
          <cell r="G135">
            <v>13</v>
          </cell>
          <cell r="H135">
            <v>21.205750411731103</v>
          </cell>
          <cell r="I135">
            <v>483.75618126761577</v>
          </cell>
          <cell r="J135">
            <v>69.108025895373686</v>
          </cell>
          <cell r="K135">
            <v>4.7762432936356998</v>
          </cell>
          <cell r="L135">
            <v>72.261587150880843</v>
          </cell>
          <cell r="M135">
            <v>57.618345027123659</v>
          </cell>
          <cell r="N135">
            <v>129.87993217800451</v>
          </cell>
        </row>
        <row r="136">
          <cell r="B136" t="str">
            <v>14"</v>
          </cell>
          <cell r="C136">
            <v>14</v>
          </cell>
          <cell r="D136" t="str">
            <v>60</v>
          </cell>
          <cell r="E136">
            <v>0.59299999999999997</v>
          </cell>
          <cell r="F136">
            <v>0.51887499999999998</v>
          </cell>
          <cell r="G136">
            <v>12.814</v>
          </cell>
          <cell r="H136">
            <v>24.976764295060256</v>
          </cell>
          <cell r="I136">
            <v>562.28721448147712</v>
          </cell>
          <cell r="J136">
            <v>80.326744925925297</v>
          </cell>
          <cell r="K136">
            <v>4.7447246758900565</v>
          </cell>
          <cell r="L136">
            <v>85.111849135791473</v>
          </cell>
          <cell r="M136">
            <v>55.981368978090458</v>
          </cell>
          <cell r="N136">
            <v>141.09321811388193</v>
          </cell>
        </row>
        <row r="137">
          <cell r="B137" t="str">
            <v>14"</v>
          </cell>
          <cell r="C137">
            <v>14</v>
          </cell>
          <cell r="E137">
            <v>0.625</v>
          </cell>
          <cell r="F137">
            <v>0.546875</v>
          </cell>
          <cell r="G137">
            <v>12.75</v>
          </cell>
          <cell r="H137">
            <v>26.261751088602178</v>
          </cell>
          <cell r="I137">
            <v>588.52994529418243</v>
          </cell>
          <cell r="J137">
            <v>84.075706470597495</v>
          </cell>
          <cell r="K137">
            <v>4.7339366546247748</v>
          </cell>
          <cell r="L137">
            <v>89.490622976206609</v>
          </cell>
          <cell r="M137">
            <v>55.423563393324201</v>
          </cell>
          <cell r="N137">
            <v>144.9141863695308</v>
          </cell>
        </row>
        <row r="138">
          <cell r="B138" t="str">
            <v>14"</v>
          </cell>
          <cell r="C138">
            <v>14</v>
          </cell>
          <cell r="D138" t="str">
            <v>80</v>
          </cell>
          <cell r="E138">
            <v>0.75</v>
          </cell>
          <cell r="F138">
            <v>0.65625</v>
          </cell>
          <cell r="G138">
            <v>12.5</v>
          </cell>
          <cell r="H138">
            <v>31.21957699504857</v>
          </cell>
          <cell r="I138">
            <v>687.3184997816162</v>
          </cell>
          <cell r="J138">
            <v>98.188357111659457</v>
          </cell>
          <cell r="K138">
            <v>4.6920810947808649</v>
          </cell>
          <cell r="L138">
            <v>106.38511441657458</v>
          </cell>
          <cell r="M138">
            <v>53.27139887862765</v>
          </cell>
          <cell r="N138">
            <v>159.65651329520222</v>
          </cell>
        </row>
        <row r="139">
          <cell r="B139" t="str">
            <v>14"</v>
          </cell>
          <cell r="C139">
            <v>14</v>
          </cell>
          <cell r="E139">
            <v>0.875</v>
          </cell>
          <cell r="F139">
            <v>0.765625</v>
          </cell>
          <cell r="G139">
            <v>12.25</v>
          </cell>
          <cell r="H139">
            <v>36.07922813107028</v>
          </cell>
          <cell r="I139">
            <v>780.35424281928181</v>
          </cell>
          <cell r="J139">
            <v>111.47917754561169</v>
          </cell>
          <cell r="K139">
            <v>4.6506887930714091</v>
          </cell>
          <cell r="L139">
            <v>122.94506147198477</v>
          </cell>
          <cell r="M139">
            <v>51.161851483033992</v>
          </cell>
          <cell r="N139">
            <v>174.10691295501877</v>
          </cell>
        </row>
        <row r="140">
          <cell r="B140" t="str">
            <v>14"</v>
          </cell>
          <cell r="C140">
            <v>14</v>
          </cell>
          <cell r="D140" t="str">
            <v>100</v>
          </cell>
          <cell r="E140">
            <v>0.93700000000000006</v>
          </cell>
          <cell r="F140">
            <v>0.81987500000000002</v>
          </cell>
          <cell r="G140">
            <v>12.125999999999999</v>
          </cell>
          <cell r="H140">
            <v>38.453191469311335</v>
          </cell>
          <cell r="I140">
            <v>824.43612708980118</v>
          </cell>
          <cell r="J140">
            <v>117.77658958425731</v>
          </cell>
          <cell r="K140">
            <v>4.6303339242434776</v>
          </cell>
          <cell r="L140">
            <v>131.03467656829383</v>
          </cell>
          <cell r="M140">
            <v>50.131327266943664</v>
          </cell>
          <cell r="N140">
            <v>181.16600383523749</v>
          </cell>
        </row>
        <row r="141">
          <cell r="B141" t="str">
            <v>14"</v>
          </cell>
          <cell r="C141">
            <v>14</v>
          </cell>
          <cell r="D141" t="str">
            <v>120</v>
          </cell>
          <cell r="E141">
            <v>1.093</v>
          </cell>
          <cell r="F141">
            <v>0.95637499999999998</v>
          </cell>
          <cell r="G141">
            <v>11.814</v>
          </cell>
          <cell r="H141">
            <v>44.319550263212626</v>
          </cell>
          <cell r="I141">
            <v>929.52111851738857</v>
          </cell>
          <cell r="J141">
            <v>132.7887312167698</v>
          </cell>
          <cell r="K141">
            <v>4.5796465202021865</v>
          </cell>
          <cell r="L141">
            <v>151.02512203771349</v>
          </cell>
          <cell r="M141">
            <v>47.584773703960273</v>
          </cell>
          <cell r="N141">
            <v>198.60989574167377</v>
          </cell>
        </row>
        <row r="142">
          <cell r="B142" t="str">
            <v>14"</v>
          </cell>
          <cell r="C142">
            <v>14</v>
          </cell>
          <cell r="D142" t="str">
            <v>140</v>
          </cell>
          <cell r="E142">
            <v>1.25</v>
          </cell>
          <cell r="F142">
            <v>1.09375</v>
          </cell>
          <cell r="G142">
            <v>11.5</v>
          </cell>
          <cell r="H142">
            <v>50.069132916587328</v>
          </cell>
          <cell r="I142">
            <v>1027.199554991862</v>
          </cell>
          <cell r="J142">
            <v>146.742793570266</v>
          </cell>
          <cell r="K142">
            <v>4.5294177329983594</v>
          </cell>
          <cell r="L142">
            <v>170.61763632846868</v>
          </cell>
          <cell r="M142">
            <v>45.088912010870438</v>
          </cell>
          <cell r="N142">
            <v>215.70654833933912</v>
          </cell>
        </row>
        <row r="143">
          <cell r="B143" t="str">
            <v>14"</v>
          </cell>
          <cell r="C143">
            <v>14</v>
          </cell>
          <cell r="D143" t="str">
            <v>160</v>
          </cell>
          <cell r="E143">
            <v>1.4059999999999999</v>
          </cell>
          <cell r="F143">
            <v>1.2302499999999998</v>
          </cell>
          <cell r="G143">
            <v>11.188000000000001</v>
          </cell>
          <cell r="H143">
            <v>55.628696338309638</v>
          </cell>
          <cell r="I143">
            <v>1116.6464479964241</v>
          </cell>
          <cell r="J143">
            <v>159.52092114234628</v>
          </cell>
          <cell r="K143">
            <v>4.4803134934957392</v>
          </cell>
          <cell r="L143">
            <v>189.56263327125029</v>
          </cell>
          <cell r="M143">
            <v>42.675536604146671</v>
          </cell>
          <cell r="N143">
            <v>232.23816987539698</v>
          </cell>
        </row>
        <row r="144">
          <cell r="B144" t="str">
            <v>16"</v>
          </cell>
          <cell r="C144">
            <v>16</v>
          </cell>
          <cell r="D144" t="str">
            <v>10</v>
          </cell>
          <cell r="E144">
            <v>0.25</v>
          </cell>
          <cell r="F144">
            <v>0.21875</v>
          </cell>
          <cell r="G144">
            <v>15.5</v>
          </cell>
          <cell r="H144">
            <v>12.370021073509811</v>
          </cell>
          <cell r="I144">
            <v>383.66393485807771</v>
          </cell>
          <cell r="J144">
            <v>47.957991857259714</v>
          </cell>
          <cell r="K144">
            <v>5.5691673524863656</v>
          </cell>
          <cell r="L144">
            <v>42.152592504680491</v>
          </cell>
          <cell r="M144">
            <v>81.910102915777884</v>
          </cell>
          <cell r="N144">
            <v>124.06269542045837</v>
          </cell>
        </row>
        <row r="145">
          <cell r="B145" t="str">
            <v>16"</v>
          </cell>
          <cell r="C145">
            <v>16</v>
          </cell>
          <cell r="D145" t="str">
            <v>20</v>
          </cell>
          <cell r="E145">
            <v>0.312</v>
          </cell>
          <cell r="F145">
            <v>0.27300000000000002</v>
          </cell>
          <cell r="G145">
            <v>15.375999999999999</v>
          </cell>
          <cell r="H145">
            <v>15.377015331449217</v>
          </cell>
          <cell r="I145">
            <v>473.24819051783265</v>
          </cell>
          <cell r="J145">
            <v>59.156023814729082</v>
          </cell>
          <cell r="K145">
            <v>5.5476423821295482</v>
          </cell>
          <cell r="L145">
            <v>52.399349795197352</v>
          </cell>
          <cell r="M145">
            <v>80.604783515712029</v>
          </cell>
          <cell r="N145">
            <v>133.00413331090937</v>
          </cell>
        </row>
        <row r="146">
          <cell r="B146" t="str">
            <v>16"</v>
          </cell>
          <cell r="C146">
            <v>16</v>
          </cell>
          <cell r="D146" t="str">
            <v>Std     30</v>
          </cell>
          <cell r="E146">
            <v>0.375</v>
          </cell>
          <cell r="F146">
            <v>0.328125</v>
          </cell>
          <cell r="G146">
            <v>15.25</v>
          </cell>
          <cell r="H146">
            <v>18.407769454627694</v>
          </cell>
          <cell r="I146">
            <v>562.08411651103393</v>
          </cell>
          <cell r="J146">
            <v>70.260514563879241</v>
          </cell>
          <cell r="K146">
            <v>5.5258624892409332</v>
          </cell>
          <cell r="L146">
            <v>62.727072179584063</v>
          </cell>
          <cell r="M146">
            <v>79.289150090949391</v>
          </cell>
          <cell r="N146">
            <v>142.01622227053346</v>
          </cell>
        </row>
        <row r="147">
          <cell r="B147" t="str">
            <v>16"</v>
          </cell>
          <cell r="C147">
            <v>16</v>
          </cell>
          <cell r="D147" t="str">
            <v>XS      40</v>
          </cell>
          <cell r="E147">
            <v>0.5</v>
          </cell>
          <cell r="F147">
            <v>0.4375</v>
          </cell>
          <cell r="G147">
            <v>15</v>
          </cell>
          <cell r="H147">
            <v>24.347343065320896</v>
          </cell>
          <cell r="I147">
            <v>731.94200090120944</v>
          </cell>
          <cell r="J147">
            <v>91.49275011265118</v>
          </cell>
          <cell r="K147">
            <v>5.4829280498653272</v>
          </cell>
          <cell r="L147">
            <v>82.967007469529861</v>
          </cell>
          <cell r="M147">
            <v>76.710814385223827</v>
          </cell>
          <cell r="N147">
            <v>159.67782185475369</v>
          </cell>
        </row>
        <row r="148">
          <cell r="B148" t="str">
            <v>16"</v>
          </cell>
          <cell r="C148">
            <v>16</v>
          </cell>
          <cell r="E148">
            <v>0.625</v>
          </cell>
          <cell r="F148">
            <v>0.546875</v>
          </cell>
          <cell r="G148">
            <v>14.75</v>
          </cell>
          <cell r="H148">
            <v>30.188741905589417</v>
          </cell>
          <cell r="I148">
            <v>893.51600554160552</v>
          </cell>
          <cell r="J148">
            <v>111.68950069270069</v>
          </cell>
          <cell r="K148">
            <v>5.4403728043214095</v>
          </cell>
          <cell r="L148">
            <v>102.87239837451786</v>
          </cell>
          <cell r="M148">
            <v>74.175095798601149</v>
          </cell>
          <cell r="N148">
            <v>177.04749417311899</v>
          </cell>
        </row>
        <row r="149">
          <cell r="B149" t="str">
            <v>16"</v>
          </cell>
          <cell r="C149">
            <v>16</v>
          </cell>
          <cell r="D149" t="str">
            <v>60</v>
          </cell>
          <cell r="E149">
            <v>0.65600000000000003</v>
          </cell>
          <cell r="F149">
            <v>0.57400000000000007</v>
          </cell>
          <cell r="G149">
            <v>14.688000000000001</v>
          </cell>
          <cell r="H149">
            <v>31.622216075903246</v>
          </cell>
          <cell r="I149">
            <v>932.33626394004375</v>
          </cell>
          <cell r="J149">
            <v>116.54203299250547</v>
          </cell>
          <cell r="K149">
            <v>5.4298788200106269</v>
          </cell>
          <cell r="L149">
            <v>107.75716390629388</v>
          </cell>
          <cell r="M149">
            <v>73.552832673534141</v>
          </cell>
          <cell r="N149">
            <v>181.30999657982801</v>
          </cell>
        </row>
        <row r="150">
          <cell r="B150" t="str">
            <v>16"</v>
          </cell>
          <cell r="C150">
            <v>16</v>
          </cell>
          <cell r="E150">
            <v>0.75</v>
          </cell>
          <cell r="F150">
            <v>0.65625</v>
          </cell>
          <cell r="G150">
            <v>14.5</v>
          </cell>
          <cell r="H150">
            <v>35.931965975433258</v>
          </cell>
          <cell r="I150">
            <v>1047.0799460028597</v>
          </cell>
          <cell r="J150">
            <v>130.88499325035747</v>
          </cell>
          <cell r="K150">
            <v>5.398205720422296</v>
          </cell>
          <cell r="L150">
            <v>122.44324489454809</v>
          </cell>
          <cell r="M150">
            <v>71.68199433108137</v>
          </cell>
          <cell r="N150">
            <v>194.12523922562946</v>
          </cell>
        </row>
        <row r="151">
          <cell r="B151" t="str">
            <v>16"</v>
          </cell>
          <cell r="C151">
            <v>16</v>
          </cell>
          <cell r="D151" t="str">
            <v>80</v>
          </cell>
          <cell r="E151">
            <v>0.84299999999999997</v>
          </cell>
          <cell r="F151">
            <v>0.73762499999999998</v>
          </cell>
          <cell r="G151">
            <v>14.314</v>
          </cell>
          <cell r="H151">
            <v>40.141232033938209</v>
          </cell>
          <cell r="I151">
            <v>1156.2947722685046</v>
          </cell>
          <cell r="J151">
            <v>144.53684653356308</v>
          </cell>
          <cell r="K151">
            <v>5.3670906690682987</v>
          </cell>
          <cell r="L151">
            <v>136.78691301391032</v>
          </cell>
          <cell r="M151">
            <v>69.854775462372814</v>
          </cell>
          <cell r="N151">
            <v>206.64168847628315</v>
          </cell>
        </row>
        <row r="152">
          <cell r="B152" t="str">
            <v>16"</v>
          </cell>
          <cell r="C152">
            <v>16</v>
          </cell>
          <cell r="E152">
            <v>0.875</v>
          </cell>
          <cell r="F152">
            <v>0.765625</v>
          </cell>
          <cell r="G152">
            <v>14.25</v>
          </cell>
          <cell r="H152">
            <v>41.577015274852421</v>
          </cell>
          <cell r="I152">
            <v>1192.9030359132462</v>
          </cell>
          <cell r="J152">
            <v>149.11287948915577</v>
          </cell>
          <cell r="K152">
            <v>5.3564359652664573</v>
          </cell>
          <cell r="L152">
            <v>141.67954702962055</v>
          </cell>
          <cell r="M152">
            <v>69.231509982664491</v>
          </cell>
          <cell r="N152">
            <v>210.91105701228503</v>
          </cell>
        </row>
        <row r="153">
          <cell r="B153" t="str">
            <v>16"</v>
          </cell>
          <cell r="C153">
            <v>16</v>
          </cell>
          <cell r="D153" t="str">
            <v>100</v>
          </cell>
          <cell r="E153">
            <v>1.0309999999999999</v>
          </cell>
          <cell r="F153">
            <v>0.90212499999999995</v>
          </cell>
          <cell r="G153">
            <v>13.938000000000001</v>
          </cell>
          <cell r="H153">
            <v>48.484321944964748</v>
          </cell>
          <cell r="I153">
            <v>1364.4331943725729</v>
          </cell>
          <cell r="J153">
            <v>170.55414929657161</v>
          </cell>
          <cell r="K153">
            <v>5.3048789100223583</v>
          </cell>
          <cell r="L153">
            <v>165.21716928910257</v>
          </cell>
          <cell r="M153">
            <v>66.233086764896086</v>
          </cell>
          <cell r="N153">
            <v>231.45025605399866</v>
          </cell>
        </row>
        <row r="154">
          <cell r="B154" t="str">
            <v>16"</v>
          </cell>
          <cell r="C154">
            <v>16</v>
          </cell>
          <cell r="D154" t="str">
            <v>120</v>
          </cell>
          <cell r="E154">
            <v>1.218</v>
          </cell>
          <cell r="F154">
            <v>1.06575</v>
          </cell>
          <cell r="G154">
            <v>13.564</v>
          </cell>
          <cell r="H154">
            <v>56.562729533333737</v>
          </cell>
          <cell r="I154">
            <v>1555.4117684723299</v>
          </cell>
          <cell r="J154">
            <v>194.42647105904123</v>
          </cell>
          <cell r="K154">
            <v>5.2439375473016456</v>
          </cell>
          <cell r="L154">
            <v>192.74548319702851</v>
          </cell>
          <cell r="M154">
            <v>62.726295184268579</v>
          </cell>
          <cell r="N154">
            <v>255.4717783812971</v>
          </cell>
        </row>
        <row r="155">
          <cell r="B155" t="str">
            <v>16"</v>
          </cell>
          <cell r="C155">
            <v>16</v>
          </cell>
          <cell r="D155" t="str">
            <v>140</v>
          </cell>
          <cell r="E155">
            <v>1.4379999999999999</v>
          </cell>
          <cell r="F155">
            <v>1.2582499999999999</v>
          </cell>
          <cell r="G155">
            <v>13.124000000000001</v>
          </cell>
          <cell r="H155">
            <v>65.785440254624206</v>
          </cell>
          <cell r="I155">
            <v>1760.7447427828472</v>
          </cell>
          <cell r="J155">
            <v>220.0930928478559</v>
          </cell>
          <cell r="K155">
            <v>5.1734863486820961</v>
          </cell>
          <cell r="L155">
            <v>224.17317151807998</v>
          </cell>
          <cell r="M155">
            <v>58.722768009612338</v>
          </cell>
          <cell r="N155">
            <v>282.89593952769235</v>
          </cell>
        </row>
        <row r="156">
          <cell r="B156" t="str">
            <v>16"</v>
          </cell>
          <cell r="C156">
            <v>16</v>
          </cell>
          <cell r="D156" t="str">
            <v>160</v>
          </cell>
          <cell r="E156">
            <v>1.593</v>
          </cell>
          <cell r="F156">
            <v>1.393875</v>
          </cell>
          <cell r="G156">
            <v>12.814</v>
          </cell>
          <cell r="H156">
            <v>72.100654098907157</v>
          </cell>
          <cell r="I156">
            <v>1893.5371014401519</v>
          </cell>
          <cell r="J156">
            <v>236.69213768001899</v>
          </cell>
          <cell r="K156">
            <v>5.1246865513902407</v>
          </cell>
          <cell r="L156">
            <v>245.69315391552666</v>
          </cell>
          <cell r="M156">
            <v>55.981368978090458</v>
          </cell>
          <cell r="N156">
            <v>301.67452289361711</v>
          </cell>
        </row>
        <row r="157">
          <cell r="B157" t="str">
            <v>18"</v>
          </cell>
          <cell r="C157">
            <v>18</v>
          </cell>
          <cell r="D157" t="str">
            <v>10</v>
          </cell>
          <cell r="E157">
            <v>0.25</v>
          </cell>
          <cell r="F157">
            <v>0.21875</v>
          </cell>
          <cell r="G157">
            <v>17.5</v>
          </cell>
          <cell r="H157">
            <v>13.940817400304708</v>
          </cell>
          <cell r="I157">
            <v>549.13751040887757</v>
          </cell>
          <cell r="J157">
            <v>61.015278934319731</v>
          </cell>
          <cell r="K157">
            <v>6.2761951053165959</v>
          </cell>
          <cell r="L157">
            <v>47.505302664005001</v>
          </cell>
          <cell r="M157">
            <v>104.41194180211021</v>
          </cell>
          <cell r="N157">
            <v>151.91724446611522</v>
          </cell>
        </row>
        <row r="158">
          <cell r="B158" t="str">
            <v>18"</v>
          </cell>
          <cell r="C158">
            <v>18</v>
          </cell>
          <cell r="D158" t="str">
            <v>20</v>
          </cell>
          <cell r="E158">
            <v>0.312</v>
          </cell>
          <cell r="F158">
            <v>0.27300000000000002</v>
          </cell>
          <cell r="G158">
            <v>17.376000000000001</v>
          </cell>
          <cell r="H158">
            <v>17.337369147289213</v>
          </cell>
          <cell r="I158">
            <v>678.24370639798781</v>
          </cell>
          <cell r="J158">
            <v>75.360411821998639</v>
          </cell>
          <cell r="K158">
            <v>6.2546251686252168</v>
          </cell>
          <cell r="L158">
            <v>59.079532074034226</v>
          </cell>
          <cell r="M158">
            <v>102.93751767344405</v>
          </cell>
          <cell r="N158">
            <v>162.01704974747827</v>
          </cell>
        </row>
        <row r="159">
          <cell r="B159" t="str">
            <v>18"</v>
          </cell>
          <cell r="C159">
            <v>18</v>
          </cell>
          <cell r="D159" t="str">
            <v>Std</v>
          </cell>
          <cell r="E159">
            <v>0.375</v>
          </cell>
          <cell r="F159">
            <v>0.328125</v>
          </cell>
          <cell r="G159">
            <v>17.25</v>
          </cell>
          <cell r="H159">
            <v>20.763963944820038</v>
          </cell>
          <cell r="I159">
            <v>806.63133371576282</v>
          </cell>
          <cell r="J159">
            <v>89.625703746195867</v>
          </cell>
          <cell r="K159">
            <v>6.2327888019729984</v>
          </cell>
          <cell r="L159">
            <v>70.756137418570816</v>
          </cell>
          <cell r="M159">
            <v>101.4500520244585</v>
          </cell>
          <cell r="N159">
            <v>172.2061894430293</v>
          </cell>
        </row>
        <row r="160">
          <cell r="B160" t="str">
            <v>18"</v>
          </cell>
          <cell r="C160">
            <v>18</v>
          </cell>
          <cell r="D160" t="str">
            <v>30</v>
          </cell>
          <cell r="E160">
            <v>0.438</v>
          </cell>
          <cell r="F160">
            <v>0.38324999999999998</v>
          </cell>
          <cell r="G160">
            <v>17.123999999999999</v>
          </cell>
          <cell r="H160">
            <v>24.165620779866686</v>
          </cell>
          <cell r="I160">
            <v>932.23621036570648</v>
          </cell>
          <cell r="J160">
            <v>103.58180115174517</v>
          </cell>
          <cell r="K160">
            <v>6.2110354209262075</v>
          </cell>
          <cell r="L160">
            <v>82.347763136618042</v>
          </cell>
          <cell r="M160">
            <v>99.973411805598985</v>
          </cell>
          <cell r="N160">
            <v>182.32117494221703</v>
          </cell>
        </row>
        <row r="161">
          <cell r="B161" t="str">
            <v>18"</v>
          </cell>
          <cell r="C161">
            <v>18</v>
          </cell>
          <cell r="D161" t="str">
            <v>XS</v>
          </cell>
          <cell r="E161">
            <v>0.5</v>
          </cell>
          <cell r="F161">
            <v>0.4375</v>
          </cell>
          <cell r="G161">
            <v>17</v>
          </cell>
          <cell r="H161">
            <v>27.488935718910689</v>
          </cell>
          <cell r="I161">
            <v>1053.1698497307657</v>
          </cell>
          <cell r="J161">
            <v>117.0188721923073</v>
          </cell>
          <cell r="K161">
            <v>6.1897092015699737</v>
          </cell>
          <cell r="L161">
            <v>93.672427788178865</v>
          </cell>
          <cell r="M161">
            <v>98.530779365909709</v>
          </cell>
          <cell r="N161">
            <v>192.20320715408857</v>
          </cell>
        </row>
        <row r="162">
          <cell r="B162" t="str">
            <v>18"</v>
          </cell>
          <cell r="C162">
            <v>18</v>
          </cell>
          <cell r="D162" t="str">
            <v>40</v>
          </cell>
          <cell r="E162">
            <v>0.56200000000000006</v>
          </cell>
          <cell r="F162">
            <v>0.49175000000000002</v>
          </cell>
          <cell r="G162">
            <v>16.876000000000001</v>
          </cell>
          <cell r="H162">
            <v>30.788098093633891</v>
          </cell>
          <cell r="I162">
            <v>1171.485931726944</v>
          </cell>
          <cell r="J162">
            <v>130.16510352521601</v>
          </cell>
          <cell r="K162">
            <v>6.1684650440770108</v>
          </cell>
          <cell r="L162">
            <v>104.9147891683299</v>
          </cell>
          <cell r="M162">
            <v>97.098631419393641</v>
          </cell>
          <cell r="N162">
            <v>202.01342058772354</v>
          </cell>
        </row>
        <row r="163">
          <cell r="B163" t="str">
            <v>18"</v>
          </cell>
          <cell r="C163">
            <v>18</v>
          </cell>
          <cell r="E163">
            <v>0.625</v>
          </cell>
          <cell r="F163">
            <v>0.546875</v>
          </cell>
          <cell r="G163">
            <v>16.75</v>
          </cell>
          <cell r="H163">
            <v>34.115732722576659</v>
          </cell>
          <cell r="I163">
            <v>1289.0682915057969</v>
          </cell>
          <cell r="J163">
            <v>143.22981016731077</v>
          </cell>
          <cell r="K163">
            <v>6.1469631729822494</v>
          </cell>
          <cell r="L163">
            <v>116.25417377282912</v>
          </cell>
          <cell r="M163">
            <v>95.654123826463817</v>
          </cell>
          <cell r="N163">
            <v>211.90829759929295</v>
          </cell>
        </row>
        <row r="164">
          <cell r="B164" t="str">
            <v>18"</v>
          </cell>
          <cell r="C164">
            <v>18</v>
          </cell>
          <cell r="D164" t="str">
            <v>60</v>
          </cell>
          <cell r="E164">
            <v>0.75</v>
          </cell>
          <cell r="F164">
            <v>0.65625</v>
          </cell>
          <cell r="G164">
            <v>16.5</v>
          </cell>
          <cell r="H164">
            <v>40.644354955817946</v>
          </cell>
          <cell r="I164">
            <v>1514.6372901504033</v>
          </cell>
          <cell r="J164">
            <v>168.29303223893371</v>
          </cell>
          <cell r="K164">
            <v>6.1045577235373898</v>
          </cell>
          <cell r="L164">
            <v>138.50137537252161</v>
          </cell>
          <cell r="M164">
            <v>92.82008540612081</v>
          </cell>
          <cell r="N164">
            <v>231.3214607786424</v>
          </cell>
        </row>
        <row r="165">
          <cell r="B165" t="str">
            <v>18"</v>
          </cell>
          <cell r="C165">
            <v>18</v>
          </cell>
          <cell r="E165">
            <v>0.875</v>
          </cell>
          <cell r="F165">
            <v>0.765625</v>
          </cell>
          <cell r="G165">
            <v>16.25</v>
          </cell>
          <cell r="H165">
            <v>47.074802418634555</v>
          </cell>
          <cell r="I165">
            <v>1730.1828748317678</v>
          </cell>
          <cell r="J165">
            <v>192.24254164797421</v>
          </cell>
          <cell r="K165">
            <v>6.0625</v>
          </cell>
          <cell r="L165">
            <v>160.41403258725629</v>
          </cell>
          <cell r="M165">
            <v>90.028664104880733</v>
          </cell>
          <cell r="N165">
            <v>250.44269669213702</v>
          </cell>
        </row>
        <row r="166">
          <cell r="B166" t="str">
            <v>18"</v>
          </cell>
          <cell r="C166">
            <v>18</v>
          </cell>
          <cell r="D166" t="str">
            <v>80</v>
          </cell>
          <cell r="E166">
            <v>0.93700000000000006</v>
          </cell>
          <cell r="F166">
            <v>0.81987500000000002</v>
          </cell>
          <cell r="G166">
            <v>16.126000000000001</v>
          </cell>
          <cell r="H166">
            <v>50.227880734965851</v>
          </cell>
          <cell r="I166">
            <v>1833.4679412023829</v>
          </cell>
          <cell r="J166">
            <v>203.71866013359809</v>
          </cell>
          <cell r="K166">
            <v>6.0417706220941563</v>
          </cell>
          <cell r="L166">
            <v>171.15859192259023</v>
          </cell>
          <cell r="M166">
            <v>88.659930431589785</v>
          </cell>
          <cell r="N166">
            <v>259.81852235418</v>
          </cell>
        </row>
        <row r="167">
          <cell r="B167" t="str">
            <v>18"</v>
          </cell>
          <cell r="C167">
            <v>18</v>
          </cell>
          <cell r="D167" t="str">
            <v>100</v>
          </cell>
          <cell r="E167">
            <v>1.1559999999999999</v>
          </cell>
          <cell r="F167">
            <v>1.0114999999999998</v>
          </cell>
          <cell r="G167">
            <v>15.688000000000001</v>
          </cell>
          <cell r="H167">
            <v>61.172036575568839</v>
          </cell>
          <cell r="I167">
            <v>2179.6871457117413</v>
          </cell>
          <cell r="J167">
            <v>242.18746063463792</v>
          </cell>
          <cell r="K167">
            <v>5.9692615958759925</v>
          </cell>
          <cell r="L167">
            <v>208.4523474235065</v>
          </cell>
          <cell r="M167">
            <v>83.909133552492165</v>
          </cell>
          <cell r="N167">
            <v>292.36148097599869</v>
          </cell>
        </row>
        <row r="168">
          <cell r="B168" t="str">
            <v>18"</v>
          </cell>
          <cell r="C168">
            <v>18</v>
          </cell>
          <cell r="D168" t="str">
            <v>120</v>
          </cell>
          <cell r="E168">
            <v>1.375</v>
          </cell>
          <cell r="F168">
            <v>1.203125</v>
          </cell>
          <cell r="G168">
            <v>15.25</v>
          </cell>
          <cell r="H168">
            <v>71.814844565654184</v>
          </cell>
          <cell r="I168">
            <v>2498.090589285744</v>
          </cell>
          <cell r="J168">
            <v>277.56562103174934</v>
          </cell>
          <cell r="K168">
            <v>5.89789422166929</v>
          </cell>
          <cell r="L168">
            <v>244.71921759661731</v>
          </cell>
          <cell r="M168">
            <v>79.289150090949377</v>
          </cell>
          <cell r="N168">
            <v>324.0083676875667</v>
          </cell>
        </row>
        <row r="169">
          <cell r="B169" t="str">
            <v>18"</v>
          </cell>
          <cell r="C169">
            <v>18</v>
          </cell>
          <cell r="D169" t="str">
            <v>140</v>
          </cell>
          <cell r="E169">
            <v>1.5620000000000001</v>
          </cell>
          <cell r="F169">
            <v>1.3667500000000001</v>
          </cell>
          <cell r="G169">
            <v>14.875999999999999</v>
          </cell>
          <cell r="H169">
            <v>80.664023062025507</v>
          </cell>
          <cell r="I169">
            <v>2749.1074240799917</v>
          </cell>
          <cell r="J169">
            <v>305.45638045333243</v>
          </cell>
          <cell r="K169">
            <v>5.8378901154441056</v>
          </cell>
          <cell r="L169">
            <v>274.87404214720186</v>
          </cell>
          <cell r="M169">
            <v>75.447771167308048</v>
          </cell>
          <cell r="N169">
            <v>350.32181331450988</v>
          </cell>
        </row>
        <row r="170">
          <cell r="B170" t="str">
            <v>18"</v>
          </cell>
          <cell r="C170">
            <v>18</v>
          </cell>
          <cell r="D170" t="str">
            <v>160</v>
          </cell>
          <cell r="E170">
            <v>1.7809999999999999</v>
          </cell>
          <cell r="F170">
            <v>1.5583749999999998</v>
          </cell>
          <cell r="G170">
            <v>14.438000000000001</v>
          </cell>
          <cell r="H170">
            <v>90.748167913708244</v>
          </cell>
          <cell r="I170">
            <v>3019.9620211217025</v>
          </cell>
          <cell r="J170">
            <v>335.55133568018914</v>
          </cell>
          <cell r="K170">
            <v>5.76875118634874</v>
          </cell>
          <cell r="L170">
            <v>309.23718883588782</v>
          </cell>
          <cell r="M170">
            <v>71.07030025155187</v>
          </cell>
          <cell r="N170">
            <v>380.30748908743971</v>
          </cell>
        </row>
        <row r="171">
          <cell r="B171" t="str">
            <v>20"</v>
          </cell>
          <cell r="C171">
            <v>20</v>
          </cell>
          <cell r="D171" t="str">
            <v>10</v>
          </cell>
          <cell r="E171">
            <v>0.25</v>
          </cell>
          <cell r="F171">
            <v>0.21875</v>
          </cell>
          <cell r="G171">
            <v>19.5</v>
          </cell>
          <cell r="H171">
            <v>15.511613727099604</v>
          </cell>
          <cell r="I171">
            <v>756.43353816059164</v>
          </cell>
          <cell r="J171">
            <v>75.643353816059161</v>
          </cell>
          <cell r="K171">
            <v>6.9832388617317109</v>
          </cell>
          <cell r="L171">
            <v>52.858012823329503</v>
          </cell>
          <cell r="M171">
            <v>129.64127631102826</v>
          </cell>
          <cell r="N171">
            <v>182.49928913435775</v>
          </cell>
        </row>
        <row r="172">
          <cell r="B172" t="str">
            <v>20"</v>
          </cell>
          <cell r="C172">
            <v>20</v>
          </cell>
          <cell r="D172" t="str">
            <v>Std     20</v>
          </cell>
          <cell r="E172">
            <v>0.375</v>
          </cell>
          <cell r="F172">
            <v>0.328125</v>
          </cell>
          <cell r="G172">
            <v>19.25</v>
          </cell>
          <cell r="H172">
            <v>23.120158435012385</v>
          </cell>
          <cell r="I172">
            <v>1113.4704427549518</v>
          </cell>
          <cell r="J172">
            <v>111.34704427549518</v>
          </cell>
          <cell r="K172">
            <v>6.9397518867752028</v>
          </cell>
          <cell r="L172">
            <v>78.785202657557591</v>
          </cell>
          <cell r="M172">
            <v>126.33844958055334</v>
          </cell>
          <cell r="N172">
            <v>205.12365223811094</v>
          </cell>
        </row>
        <row r="173">
          <cell r="B173" t="str">
            <v>20"</v>
          </cell>
          <cell r="C173">
            <v>20</v>
          </cell>
          <cell r="D173" t="str">
            <v>XS      30</v>
          </cell>
          <cell r="E173">
            <v>0.5</v>
          </cell>
          <cell r="F173">
            <v>0.4375</v>
          </cell>
          <cell r="G173">
            <v>19</v>
          </cell>
          <cell r="H173">
            <v>30.630528372500482</v>
          </cell>
          <cell r="I173">
            <v>1456.8645057170543</v>
          </cell>
          <cell r="J173">
            <v>145.68645057170542</v>
          </cell>
          <cell r="K173">
            <v>6.8965571120668612</v>
          </cell>
          <cell r="L173">
            <v>104.37784810682787</v>
          </cell>
          <cell r="M173">
            <v>123.07823996918134</v>
          </cell>
          <cell r="N173">
            <v>227.45608807600922</v>
          </cell>
        </row>
        <row r="174">
          <cell r="B174" t="str">
            <v>20"</v>
          </cell>
          <cell r="C174">
            <v>20</v>
          </cell>
          <cell r="D174" t="str">
            <v>40</v>
          </cell>
          <cell r="E174">
            <v>0.59299999999999997</v>
          </cell>
          <cell r="F174">
            <v>0.51887499999999998</v>
          </cell>
          <cell r="G174">
            <v>18.814</v>
          </cell>
          <cell r="H174">
            <v>36.154550956532766</v>
          </cell>
          <cell r="I174">
            <v>1703.7077321628469</v>
          </cell>
          <cell r="J174">
            <v>170.3707732162847</v>
          </cell>
          <cell r="K174">
            <v>6.864613044447589</v>
          </cell>
          <cell r="L174">
            <v>123.20173462954476</v>
          </cell>
          <cell r="M174">
            <v>120.68029264144668</v>
          </cell>
          <cell r="N174">
            <v>243.88202727099144</v>
          </cell>
        </row>
        <row r="175">
          <cell r="B175" t="str">
            <v>20"</v>
          </cell>
          <cell r="C175">
            <v>20</v>
          </cell>
          <cell r="E175">
            <v>0.625</v>
          </cell>
          <cell r="F175">
            <v>0.546875</v>
          </cell>
          <cell r="G175">
            <v>18.75</v>
          </cell>
          <cell r="H175">
            <v>38.042723539563902</v>
          </cell>
          <cell r="I175">
            <v>1786.9677756377184</v>
          </cell>
          <cell r="J175">
            <v>178.69677756377183</v>
          </cell>
          <cell r="K175">
            <v>6.8536600623316586</v>
          </cell>
          <cell r="L175">
            <v>129.6359491711404</v>
          </cell>
          <cell r="M175">
            <v>119.86064747691223</v>
          </cell>
          <cell r="N175">
            <v>249.49659664805262</v>
          </cell>
        </row>
        <row r="176">
          <cell r="B176" t="str">
            <v>20"</v>
          </cell>
          <cell r="C176">
            <v>20</v>
          </cell>
          <cell r="E176">
            <v>0.75</v>
          </cell>
          <cell r="F176">
            <v>0.65625</v>
          </cell>
          <cell r="G176">
            <v>18.5</v>
          </cell>
          <cell r="H176">
            <v>45.356743936202641</v>
          </cell>
          <cell r="I176">
            <v>2104.1276991654004</v>
          </cell>
          <cell r="J176">
            <v>210.41276991654004</v>
          </cell>
          <cell r="K176">
            <v>6.811066362912638</v>
          </cell>
          <cell r="L176">
            <v>154.55950585049513</v>
          </cell>
          <cell r="M176">
            <v>116.68567210374603</v>
          </cell>
          <cell r="N176">
            <v>271.24517795424117</v>
          </cell>
        </row>
        <row r="177">
          <cell r="B177" t="str">
            <v>20"</v>
          </cell>
          <cell r="C177">
            <v>20</v>
          </cell>
          <cell r="D177" t="str">
            <v>60</v>
          </cell>
          <cell r="E177">
            <v>0.81200000000000006</v>
          </cell>
          <cell r="F177">
            <v>0.71050000000000002</v>
          </cell>
          <cell r="G177">
            <v>18.376000000000001</v>
          </cell>
          <cell r="H177">
            <v>48.948074427709699</v>
          </cell>
          <cell r="I177">
            <v>2256.7429440053497</v>
          </cell>
          <cell r="J177">
            <v>225.67429440053496</v>
          </cell>
          <cell r="K177">
            <v>6.7900541971327453</v>
          </cell>
          <cell r="L177">
            <v>166.79747132028055</v>
          </cell>
          <cell r="M177">
            <v>115.12669561077973</v>
          </cell>
          <cell r="N177">
            <v>281.92416693106031</v>
          </cell>
        </row>
        <row r="178">
          <cell r="B178" t="str">
            <v>20"</v>
          </cell>
          <cell r="C178">
            <v>20</v>
          </cell>
          <cell r="E178">
            <v>0.875</v>
          </cell>
          <cell r="F178">
            <v>0.765625</v>
          </cell>
          <cell r="G178">
            <v>18.25</v>
          </cell>
          <cell r="H178">
            <v>52.572589562416695</v>
          </cell>
          <cell r="I178">
            <v>2408.6871210061931</v>
          </cell>
          <cell r="J178">
            <v>240.86871210061932</v>
          </cell>
          <cell r="K178">
            <v>6.7687817404611295</v>
          </cell>
          <cell r="L178">
            <v>179.14851814489208</v>
          </cell>
          <cell r="M178">
            <v>113.55331384968272</v>
          </cell>
          <cell r="N178">
            <v>292.70183199457483</v>
          </cell>
        </row>
        <row r="179">
          <cell r="B179" t="str">
            <v>20"</v>
          </cell>
          <cell r="C179">
            <v>20</v>
          </cell>
          <cell r="D179" t="str">
            <v>80</v>
          </cell>
          <cell r="E179">
            <v>1.0309999999999999</v>
          </cell>
          <cell r="F179">
            <v>0.90212499999999995</v>
          </cell>
          <cell r="G179">
            <v>17.937999999999999</v>
          </cell>
          <cell r="H179">
            <v>61.44025004836913</v>
          </cell>
          <cell r="I179">
            <v>2771.6151608270297</v>
          </cell>
          <cell r="J179">
            <v>277.16151608270297</v>
          </cell>
          <cell r="K179">
            <v>6.7164529515213607</v>
          </cell>
          <cell r="L179">
            <v>209.36632268321137</v>
          </cell>
          <cell r="M179">
            <v>109.7039119976675</v>
          </cell>
          <cell r="N179">
            <v>319.07023468087885</v>
          </cell>
        </row>
        <row r="180">
          <cell r="B180" t="str">
            <v>20"</v>
          </cell>
          <cell r="C180">
            <v>20</v>
          </cell>
          <cell r="D180" t="str">
            <v>100</v>
          </cell>
          <cell r="E180">
            <v>1.2809999999999999</v>
          </cell>
          <cell r="F180">
            <v>1.1208749999999998</v>
          </cell>
          <cell r="G180">
            <v>17.437999999999999</v>
          </cell>
          <cell r="H180">
            <v>75.332372762543187</v>
          </cell>
          <cell r="I180">
            <v>3315.0191620182691</v>
          </cell>
          <cell r="J180">
            <v>331.50191620182693</v>
          </cell>
          <cell r="K180">
            <v>6.6336445676566065</v>
          </cell>
          <cell r="L180">
            <v>256.7056913322773</v>
          </cell>
          <cell r="M180">
            <v>103.67341917613047</v>
          </cell>
          <cell r="N180">
            <v>360.37911050840773</v>
          </cell>
        </row>
        <row r="181">
          <cell r="B181" t="str">
            <v>20"</v>
          </cell>
          <cell r="C181">
            <v>20</v>
          </cell>
          <cell r="D181" t="str">
            <v>120</v>
          </cell>
          <cell r="E181">
            <v>1.5</v>
          </cell>
          <cell r="F181">
            <v>1.3125</v>
          </cell>
          <cell r="G181">
            <v>17</v>
          </cell>
          <cell r="H181">
            <v>87.179196137116762</v>
          </cell>
          <cell r="I181">
            <v>3754.1541336545906</v>
          </cell>
          <cell r="J181">
            <v>375.41541336545907</v>
          </cell>
          <cell r="K181">
            <v>6.562202374203344</v>
          </cell>
          <cell r="L181">
            <v>297.0754138425101</v>
          </cell>
          <cell r="M181">
            <v>98.530779365909709</v>
          </cell>
          <cell r="N181">
            <v>395.60619320841982</v>
          </cell>
        </row>
        <row r="182">
          <cell r="B182" t="str">
            <v>20"</v>
          </cell>
          <cell r="C182">
            <v>20</v>
          </cell>
          <cell r="D182" t="str">
            <v>140</v>
          </cell>
          <cell r="E182">
            <v>1.75</v>
          </cell>
          <cell r="F182">
            <v>1.53125</v>
          </cell>
          <cell r="G182">
            <v>16.5</v>
          </cell>
          <cell r="H182">
            <v>100.33461537402401</v>
          </cell>
          <cell r="I182">
            <v>4215.6215740742282</v>
          </cell>
          <cell r="J182">
            <v>421.56215740742283</v>
          </cell>
          <cell r="K182">
            <v>6.4819460812320866</v>
          </cell>
          <cell r="L182">
            <v>341.9043614268528</v>
          </cell>
          <cell r="M182">
            <v>92.820085406120839</v>
          </cell>
          <cell r="N182">
            <v>434.72444683297363</v>
          </cell>
        </row>
        <row r="183">
          <cell r="B183" t="str">
            <v>20"</v>
          </cell>
          <cell r="C183">
            <v>20</v>
          </cell>
          <cell r="D183" t="str">
            <v>160</v>
          </cell>
          <cell r="E183">
            <v>1.968</v>
          </cell>
          <cell r="F183">
            <v>1.722</v>
          </cell>
          <cell r="G183">
            <v>16.064</v>
          </cell>
          <cell r="H183">
            <v>111.4856230997173</v>
          </cell>
          <cell r="I183">
            <v>4585.2092471646865</v>
          </cell>
          <cell r="J183">
            <v>458.52092471646864</v>
          </cell>
          <cell r="K183">
            <v>6.4131315283564865</v>
          </cell>
          <cell r="L183">
            <v>379.90299391780985</v>
          </cell>
          <cell r="M183">
            <v>87.979495279884247</v>
          </cell>
          <cell r="N183">
            <v>467.8824891976941</v>
          </cell>
        </row>
        <row r="184">
          <cell r="B184" t="str">
            <v>24"</v>
          </cell>
          <cell r="C184">
            <v>24</v>
          </cell>
          <cell r="D184" t="str">
            <v>10</v>
          </cell>
          <cell r="E184">
            <v>0.25</v>
          </cell>
          <cell r="F184">
            <v>0.21875</v>
          </cell>
          <cell r="G184">
            <v>23.5</v>
          </cell>
          <cell r="H184">
            <v>18.653206380689397</v>
          </cell>
          <cell r="I184">
            <v>1315.3425061883008</v>
          </cell>
          <cell r="J184">
            <v>109.61187551569174</v>
          </cell>
          <cell r="K184">
            <v>8.3973582155342168</v>
          </cell>
          <cell r="L184">
            <v>63.563433141978514</v>
          </cell>
          <cell r="M184">
            <v>188.28243219662158</v>
          </cell>
          <cell r="N184">
            <v>251.84586533860011</v>
          </cell>
        </row>
        <row r="185">
          <cell r="B185" t="str">
            <v>24"</v>
          </cell>
          <cell r="C185">
            <v>24</v>
          </cell>
          <cell r="D185" t="str">
            <v>Std     20</v>
          </cell>
          <cell r="E185">
            <v>0.375</v>
          </cell>
          <cell r="F185">
            <v>0.328125</v>
          </cell>
          <cell r="G185">
            <v>23.25</v>
          </cell>
          <cell r="H185">
            <v>27.832547415397073</v>
          </cell>
          <cell r="I185">
            <v>1942.2986702190185</v>
          </cell>
          <cell r="J185">
            <v>161.85822251825155</v>
          </cell>
          <cell r="K185">
            <v>8.3537510287295493</v>
          </cell>
          <cell r="L185">
            <v>94.843333135531111</v>
          </cell>
          <cell r="M185">
            <v>184.29773156050021</v>
          </cell>
          <cell r="N185">
            <v>279.14106469603132</v>
          </cell>
        </row>
        <row r="186">
          <cell r="B186" t="str">
            <v>24"</v>
          </cell>
          <cell r="C186">
            <v>24</v>
          </cell>
          <cell r="D186" t="str">
            <v>XS</v>
          </cell>
          <cell r="E186">
            <v>0.5</v>
          </cell>
          <cell r="F186">
            <v>0.4375</v>
          </cell>
          <cell r="G186">
            <v>23</v>
          </cell>
          <cell r="H186">
            <v>36.913713679680072</v>
          </cell>
          <cell r="I186">
            <v>2549.3533510029047</v>
          </cell>
          <cell r="J186">
            <v>212.4461125835754</v>
          </cell>
          <cell r="K186">
            <v>8.3103850692973307</v>
          </cell>
          <cell r="L186">
            <v>125.78868874412593</v>
          </cell>
          <cell r="M186">
            <v>180.35564804348178</v>
          </cell>
          <cell r="N186">
            <v>306.1443367876077</v>
          </cell>
        </row>
        <row r="187">
          <cell r="B187" t="str">
            <v>24"</v>
          </cell>
          <cell r="C187">
            <v>24</v>
          </cell>
          <cell r="D187">
            <v>30</v>
          </cell>
          <cell r="E187">
            <v>0.56200000000000006</v>
          </cell>
          <cell r="F187">
            <v>0.49175000000000002</v>
          </cell>
          <cell r="G187">
            <v>22.876000000000001</v>
          </cell>
          <cell r="H187">
            <v>41.381548521538626</v>
          </cell>
          <cell r="I187">
            <v>2843.2004403889637</v>
          </cell>
          <cell r="J187">
            <v>236.93337003241365</v>
          </cell>
          <cell r="K187">
            <v>8.2889662202231253</v>
          </cell>
          <cell r="L187">
            <v>141.01346648281421</v>
          </cell>
          <cell r="M187">
            <v>178.4161859111648</v>
          </cell>
          <cell r="N187">
            <v>319.42965239397904</v>
          </cell>
        </row>
        <row r="188">
          <cell r="B188" t="str">
            <v>24"</v>
          </cell>
          <cell r="C188">
            <v>24</v>
          </cell>
          <cell r="E188">
            <v>0.625</v>
          </cell>
          <cell r="F188">
            <v>0.546875</v>
          </cell>
          <cell r="G188">
            <v>22.75</v>
          </cell>
          <cell r="H188">
            <v>45.896705173538386</v>
          </cell>
          <cell r="I188">
            <v>3136.9322282085982</v>
          </cell>
          <cell r="J188">
            <v>261.41101901738318</v>
          </cell>
          <cell r="K188">
            <v>8.267264133315205</v>
          </cell>
          <cell r="L188">
            <v>156.39949996776295</v>
          </cell>
          <cell r="M188">
            <v>176.45618164556623</v>
          </cell>
          <cell r="N188">
            <v>332.85568161332918</v>
          </cell>
        </row>
        <row r="189">
          <cell r="B189" t="str">
            <v>24"</v>
          </cell>
          <cell r="C189">
            <v>24</v>
          </cell>
          <cell r="D189" t="str">
            <v>40</v>
          </cell>
          <cell r="E189">
            <v>0.68700000000000006</v>
          </cell>
          <cell r="F189">
            <v>0.60112500000000002</v>
          </cell>
          <cell r="G189">
            <v>22.626000000000001</v>
          </cell>
          <cell r="H189">
            <v>50.315845329266338</v>
          </cell>
          <cell r="I189">
            <v>3421.2758290609936</v>
          </cell>
          <cell r="J189">
            <v>285.10631908841611</v>
          </cell>
          <cell r="K189">
            <v>8.2459682421168718</v>
          </cell>
          <cell r="L189">
            <v>171.45834369151231</v>
          </cell>
          <cell r="M189">
            <v>174.5378576043243</v>
          </cell>
          <cell r="N189">
            <v>345.99620129583661</v>
          </cell>
        </row>
        <row r="190">
          <cell r="B190" t="str">
            <v>24"</v>
          </cell>
          <cell r="C190">
            <v>24</v>
          </cell>
          <cell r="E190">
            <v>0.75</v>
          </cell>
          <cell r="F190">
            <v>0.65625</v>
          </cell>
          <cell r="G190">
            <v>22.5</v>
          </cell>
          <cell r="H190">
            <v>54.781521896972016</v>
          </cell>
          <cell r="I190">
            <v>3705.4563795623731</v>
          </cell>
          <cell r="J190">
            <v>308.78803163019774</v>
          </cell>
          <cell r="K190">
            <v>8.2243920747979899</v>
          </cell>
          <cell r="L190">
            <v>186.67576680644217</v>
          </cell>
          <cell r="M190">
            <v>172.5993323667536</v>
          </cell>
          <cell r="N190">
            <v>359.27509917319577</v>
          </cell>
        </row>
        <row r="191">
          <cell r="B191" t="str">
            <v>24"</v>
          </cell>
          <cell r="C191">
            <v>24</v>
          </cell>
          <cell r="D191" t="str">
            <v>60</v>
          </cell>
          <cell r="E191">
            <v>0.96799999999999997</v>
          </cell>
          <cell r="F191">
            <v>0.84699999999999998</v>
          </cell>
          <cell r="G191">
            <v>22.064</v>
          </cell>
          <cell r="H191">
            <v>70.04173281356077</v>
          </cell>
          <cell r="I191">
            <v>4652.6100745571875</v>
          </cell>
          <cell r="J191">
            <v>387.71750621309894</v>
          </cell>
          <cell r="K191">
            <v>8.150230426190415</v>
          </cell>
          <cell r="L191">
            <v>238.6770890741922</v>
          </cell>
          <cell r="M191">
            <v>165.97496010334595</v>
          </cell>
          <cell r="N191">
            <v>404.65204917753817</v>
          </cell>
        </row>
        <row r="192">
          <cell r="B192" t="str">
            <v>24"</v>
          </cell>
          <cell r="C192">
            <v>24</v>
          </cell>
          <cell r="D192" t="str">
            <v>80</v>
          </cell>
          <cell r="E192">
            <v>1.218</v>
          </cell>
          <cell r="F192">
            <v>1.06575</v>
          </cell>
          <cell r="G192">
            <v>21.564</v>
          </cell>
          <cell r="H192">
            <v>87.174408349912682</v>
          </cell>
          <cell r="I192">
            <v>5671.8181567157753</v>
          </cell>
          <cell r="J192">
            <v>472.65151305964793</v>
          </cell>
          <cell r="K192">
            <v>8.0661565196814777</v>
          </cell>
          <cell r="L192">
            <v>297.0590987819445</v>
          </cell>
          <cell r="M192">
            <v>158.53776141446031</v>
          </cell>
          <cell r="N192">
            <v>455.5968601964048</v>
          </cell>
        </row>
        <row r="193">
          <cell r="B193" t="str">
            <v>24"</v>
          </cell>
          <cell r="C193">
            <v>24</v>
          </cell>
          <cell r="D193" t="str">
            <v>100</v>
          </cell>
          <cell r="E193">
            <v>1.5309999999999999</v>
          </cell>
          <cell r="F193">
            <v>1.3396249999999998</v>
          </cell>
          <cell r="G193">
            <v>20.937999999999999</v>
          </cell>
          <cell r="H193">
            <v>108.0709098056024</v>
          </cell>
          <cell r="I193">
            <v>6851.6946279838203</v>
          </cell>
          <cell r="J193">
            <v>570.97455233198502</v>
          </cell>
          <cell r="K193">
            <v>7.9624110827060406</v>
          </cell>
          <cell r="L193">
            <v>368.26687647291857</v>
          </cell>
          <cell r="M193">
            <v>149.46670693153365</v>
          </cell>
          <cell r="N193">
            <v>517.73358340445225</v>
          </cell>
        </row>
        <row r="194">
          <cell r="B194" t="str">
            <v>24"</v>
          </cell>
          <cell r="C194">
            <v>24</v>
          </cell>
          <cell r="D194" t="str">
            <v>120</v>
          </cell>
          <cell r="E194">
            <v>1.8120000000000001</v>
          </cell>
          <cell r="F194">
            <v>1.5855000000000001</v>
          </cell>
          <cell r="G194">
            <v>20.376000000000001</v>
          </cell>
          <cell r="H194">
            <v>126.30665192970476</v>
          </cell>
          <cell r="I194">
            <v>7824.5500661023643</v>
          </cell>
          <cell r="J194">
            <v>652.04583884186366</v>
          </cell>
          <cell r="K194">
            <v>7.8707582862135972</v>
          </cell>
          <cell r="L194">
            <v>430.40774124669383</v>
          </cell>
          <cell r="M194">
            <v>141.55067320239033</v>
          </cell>
          <cell r="N194">
            <v>571.9584144490841</v>
          </cell>
        </row>
        <row r="195">
          <cell r="B195" t="str">
            <v>24"</v>
          </cell>
          <cell r="C195">
            <v>24</v>
          </cell>
          <cell r="D195" t="str">
            <v>140</v>
          </cell>
          <cell r="E195">
            <v>2.0619999999999998</v>
          </cell>
          <cell r="F195">
            <v>1.8042499999999999</v>
          </cell>
          <cell r="G195">
            <v>19.876000000000001</v>
          </cell>
          <cell r="H195">
            <v>142.11357536624183</v>
          </cell>
          <cell r="I195">
            <v>8625.0094601231431</v>
          </cell>
          <cell r="J195">
            <v>718.75078834359522</v>
          </cell>
          <cell r="K195">
            <v>7.7904403598256238</v>
          </cell>
          <cell r="L195">
            <v>484.27206357997648</v>
          </cell>
          <cell r="M195">
            <v>134.68897608987024</v>
          </cell>
          <cell r="N195">
            <v>618.96103966984674</v>
          </cell>
        </row>
        <row r="196">
          <cell r="B196" t="str">
            <v>24"</v>
          </cell>
          <cell r="C196">
            <v>24</v>
          </cell>
          <cell r="D196" t="str">
            <v>160</v>
          </cell>
          <cell r="E196">
            <v>2.343</v>
          </cell>
          <cell r="F196">
            <v>2.050125</v>
          </cell>
          <cell r="G196">
            <v>19.314</v>
          </cell>
          <cell r="H196">
            <v>159.4117971274747</v>
          </cell>
          <cell r="I196">
            <v>9455.4170523323992</v>
          </cell>
          <cell r="J196">
            <v>787.95142102769989</v>
          </cell>
          <cell r="K196">
            <v>7.7015850478976073</v>
          </cell>
          <cell r="L196">
            <v>543.21819541142008</v>
          </cell>
          <cell r="M196">
            <v>127.17991471006852</v>
          </cell>
          <cell r="N196">
            <v>670.39811012148857</v>
          </cell>
        </row>
        <row r="197">
          <cell r="B197" t="str">
            <v>30"</v>
          </cell>
          <cell r="C197">
            <v>30</v>
          </cell>
          <cell r="D197" t="str">
            <v>10</v>
          </cell>
          <cell r="E197">
            <v>0.312</v>
          </cell>
          <cell r="F197">
            <v>0.27300000000000002</v>
          </cell>
          <cell r="G197">
            <v>29.376000000000001</v>
          </cell>
          <cell r="H197">
            <v>29.099492042329395</v>
          </cell>
          <cell r="I197">
            <v>3206.3082086213481</v>
          </cell>
          <cell r="J197">
            <v>213.75388057475655</v>
          </cell>
          <cell r="K197">
            <v>10.496872677135794</v>
          </cell>
          <cell r="L197">
            <v>99.160625747056116</v>
          </cell>
          <cell r="M197">
            <v>294.21133069413656</v>
          </cell>
          <cell r="N197">
            <v>393.37195644119265</v>
          </cell>
        </row>
        <row r="198">
          <cell r="B198" t="str">
            <v>30"</v>
          </cell>
          <cell r="C198">
            <v>30</v>
          </cell>
          <cell r="E198">
            <v>0.375</v>
          </cell>
          <cell r="F198">
            <v>0.328125</v>
          </cell>
          <cell r="G198">
            <v>29.25</v>
          </cell>
          <cell r="H198">
            <v>34.901130885974105</v>
          </cell>
          <cell r="I198">
            <v>3829.4447869379951</v>
          </cell>
          <cell r="J198">
            <v>255.29631912919967</v>
          </cell>
          <cell r="K198">
            <v>10.474858292597567</v>
          </cell>
          <cell r="L198">
            <v>118.93052885249138</v>
          </cell>
          <cell r="M198">
            <v>291.69287169981357</v>
          </cell>
          <cell r="N198">
            <v>410.62340055230493</v>
          </cell>
        </row>
        <row r="199">
          <cell r="B199" t="str">
            <v>30"</v>
          </cell>
          <cell r="C199">
            <v>30</v>
          </cell>
          <cell r="D199" t="str">
            <v>Std     20</v>
          </cell>
          <cell r="E199">
            <v>0.5</v>
          </cell>
          <cell r="F199">
            <v>0.4375</v>
          </cell>
          <cell r="G199">
            <v>29</v>
          </cell>
          <cell r="H199">
            <v>46.338491640449448</v>
          </cell>
          <cell r="I199">
            <v>5042.2071216264058</v>
          </cell>
          <cell r="J199">
            <v>336.14714144176037</v>
          </cell>
          <cell r="K199">
            <v>10.431323022512533</v>
          </cell>
          <cell r="L199">
            <v>157.90494970007293</v>
          </cell>
          <cell r="M199">
            <v>286.72797732432548</v>
          </cell>
          <cell r="N199">
            <v>444.63292702439844</v>
          </cell>
        </row>
        <row r="200">
          <cell r="B200" t="str">
            <v>30"</v>
          </cell>
          <cell r="C200">
            <v>30</v>
          </cell>
          <cell r="E200">
            <v>0.56200000000000006</v>
          </cell>
          <cell r="F200">
            <v>0.49175000000000002</v>
          </cell>
          <cell r="G200">
            <v>28.876000000000001</v>
          </cell>
          <cell r="H200">
            <v>51.974998949443453</v>
          </cell>
          <cell r="I200">
            <v>5632.2167591325306</v>
          </cell>
          <cell r="J200">
            <v>375.48111727550202</v>
          </cell>
          <cell r="K200">
            <v>10.409801198870225</v>
          </cell>
          <cell r="L200">
            <v>177.11214379729881</v>
          </cell>
          <cell r="M200">
            <v>284.28120100620748</v>
          </cell>
          <cell r="N200">
            <v>461.3933448035063</v>
          </cell>
        </row>
        <row r="201">
          <cell r="B201" t="str">
            <v>30"</v>
          </cell>
          <cell r="C201">
            <v>30</v>
          </cell>
          <cell r="D201" t="str">
            <v>30</v>
          </cell>
          <cell r="E201">
            <v>0.625</v>
          </cell>
          <cell r="F201">
            <v>0.546875</v>
          </cell>
          <cell r="G201">
            <v>28.75</v>
          </cell>
          <cell r="H201">
            <v>57.677677624500106</v>
          </cell>
          <cell r="I201">
            <v>6224.0072045969355</v>
          </cell>
          <cell r="J201">
            <v>414.93381363979569</v>
          </cell>
          <cell r="K201">
            <v>10.387981336621664</v>
          </cell>
          <cell r="L201">
            <v>196.54482616269672</v>
          </cell>
          <cell r="M201">
            <v>281.80570006794028</v>
          </cell>
          <cell r="N201">
            <v>478.350526230637</v>
          </cell>
        </row>
        <row r="202">
          <cell r="B202" t="str">
            <v>30"</v>
          </cell>
          <cell r="C202">
            <v>30</v>
          </cell>
          <cell r="E202">
            <v>0.75</v>
          </cell>
          <cell r="F202">
            <v>0.65625</v>
          </cell>
          <cell r="G202">
            <v>28.5</v>
          </cell>
          <cell r="H202">
            <v>68.918688838126087</v>
          </cell>
          <cell r="I202">
            <v>7375.376560192587</v>
          </cell>
          <cell r="J202">
            <v>491.69177067950579</v>
          </cell>
          <cell r="K202">
            <v>10.344835668100291</v>
          </cell>
          <cell r="L202">
            <v>234.85015824036273</v>
          </cell>
          <cell r="M202">
            <v>276.92603993065796</v>
          </cell>
          <cell r="N202">
            <v>511.77619817102072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Cliente"/>
      <sheetName val="Custos"/>
      <sheetName val="Equip. AT"/>
      <sheetName val="Plan Cliente SPE"/>
      <sheetName val="SPE"/>
      <sheetName val="Painéis"/>
      <sheetName val="PNs FCAC"/>
      <sheetName val="Equip. Div"/>
      <sheetName val="Incêndio"/>
      <sheetName val="FCAC"/>
      <sheetName val="Coord&amp;Eng.Eletr"/>
      <sheetName val="Eng. Automação"/>
      <sheetName val="Superv.Comiss."/>
      <sheetName val="Hardware-software Altern"/>
      <sheetName val="Treinamento"/>
      <sheetName val="Sobressalentes"/>
      <sheetName val="Transporte"/>
      <sheetName val="Seguros"/>
      <sheetName val="Quant. AT"/>
      <sheetName val="Ajuda"/>
      <sheetName val="CASH_FLOW"/>
      <sheetName val="16-CUSTO_EQUIPTO"/>
      <sheetName val="DADOS"/>
      <sheetName val="15-DIVERSOS"/>
      <sheetName val="ÍNDICE"/>
      <sheetName val="13-MAT-FERR"/>
      <sheetName val="14-MAT.SEG "/>
      <sheetName val="16-EQUIP."/>
      <sheetName val="-17-MOI"/>
      <sheetName val="-18-CANTEIRO"/>
      <sheetName val="-19-TRANSP.PESSOAL"/>
      <sheetName val="-01-MOD"/>
      <sheetName val="-20-MOB-DESMOB "/>
      <sheetName val="-21-REFEICAO"/>
      <sheetName val="-22-VARIOS"/>
      <sheetName val="-23-TERCEIROS"/>
      <sheetName val="ENG"/>
      <sheetName val="samarco"/>
      <sheetName val="plan2"/>
      <sheetName val="Plan3"/>
      <sheetName val="erection"/>
      <sheetName val="m.o."/>
      <sheetName val="Plan_Cliente"/>
      <sheetName val="Equip__AT"/>
      <sheetName val="Plan_Cliente_SPE"/>
      <sheetName val="PNs_FCAC"/>
      <sheetName val="Equip__Div"/>
      <sheetName val="Coord&amp;Eng_Eletr"/>
      <sheetName val="Eng__Automação"/>
      <sheetName val="Superv_Comiss_"/>
      <sheetName val="Hardware-software_Altern"/>
      <sheetName val="Quant__AT"/>
      <sheetName val="14-MAT_SEG_"/>
      <sheetName val="16-EQUIP_"/>
      <sheetName val="-19-TRANSP_PESSOAL"/>
      <sheetName val="-20-MOB-DESMOB_"/>
      <sheetName val="mcbr"/>
    </sheetNames>
    <sheetDataSet>
      <sheetData sheetId="0" refreshError="1"/>
      <sheetData sheetId="1">
        <row r="1">
          <cell r="F1" t="str">
            <v>BARRO ALTO PROJECT</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P1">
            <v>38765</v>
          </cell>
        </row>
        <row r="2">
          <cell r="P2">
            <v>2.16</v>
          </cell>
        </row>
        <row r="3">
          <cell r="L3">
            <v>140</v>
          </cell>
        </row>
      </sheetData>
      <sheetData sheetId="10" refreshError="1"/>
      <sheetData sheetId="11"/>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mate"/>
      <sheetName val="ANTECEDENTES DISPONIBLES"/>
      <sheetName val="Rates Sheet"/>
      <sheetName val="Cash Flow"/>
      <sheetName val="Manpower Curves"/>
      <sheetName val="Pelambres175tmpdvalorizadoJRI"/>
      <sheetName val="MEDIÇÃO 01"/>
      <sheetName val="RESUMO"/>
      <sheetName val="ESCOPO DE CONTRATO"/>
      <sheetName val="OMISSOS"/>
      <sheetName val="16-equip."/>
      <sheetName val="ANTECEDENTES_DISPONIBLES"/>
      <sheetName val="Rates_Sheet"/>
      <sheetName val="Cash_Flow"/>
      <sheetName val="Manpower_Curves"/>
      <sheetName val="costomat.xls"/>
      <sheetName val="Referência"/>
      <sheetName val="Dados Iniciais"/>
      <sheetName val="ENG"/>
      <sheetName val="Component Schedule Details"/>
      <sheetName val="ANTECEDENTES_DISPONIBLES1"/>
      <sheetName val="Rates_Sheet1"/>
      <sheetName val="Cash_Flow1"/>
      <sheetName val="Manpower_Curves1"/>
      <sheetName val="J&amp;T"/>
      <sheetName val="GRUAS-EQUIPOS"/>
      <sheetName val="D-9001"/>
      <sheetName val="MEDIÇÃO_01"/>
      <sheetName val="ESCOPO_DE_CONTRATO"/>
      <sheetName val="16-equip_"/>
      <sheetName val="Seg"/>
      <sheetName val="PQP"/>
      <sheetName val="VPL-FCA"/>
      <sheetName val="PROJETO"/>
    </sheetNames>
    <sheetDataSet>
      <sheetData sheetId="0" refreshError="1">
        <row r="350">
          <cell r="F350" t="str">
            <v>DETALLE DE COSTOS</v>
          </cell>
        </row>
        <row r="351">
          <cell r="D351" t="str">
            <v xml:space="preserve"> </v>
          </cell>
          <cell r="E351" t="str">
            <v xml:space="preserve"> </v>
          </cell>
          <cell r="F351" t="str">
            <v xml:space="preserve"> </v>
          </cell>
          <cell r="G351" t="str">
            <v xml:space="preserve"> </v>
          </cell>
          <cell r="H351" t="str">
            <v xml:space="preserve"> </v>
          </cell>
          <cell r="I351" t="str">
            <v xml:space="preserve"> </v>
          </cell>
          <cell r="J351" t="str">
            <v>Labour</v>
          </cell>
          <cell r="K351" t="str">
            <v xml:space="preserve"> </v>
          </cell>
          <cell r="M351" t="str">
            <v xml:space="preserve">                 Precio Unitario US$/Unidad</v>
          </cell>
          <cell r="P351" t="str">
            <v xml:space="preserve">                 Costo Estimado Miles US$</v>
          </cell>
          <cell r="V351" t="str">
            <v>COSTO</v>
          </cell>
        </row>
        <row r="352">
          <cell r="D352" t="str">
            <v xml:space="preserve"> </v>
          </cell>
          <cell r="E352" t="str">
            <v xml:space="preserve"> </v>
          </cell>
          <cell r="F352" t="str">
            <v xml:space="preserve"> </v>
          </cell>
          <cell r="H352" t="str">
            <v xml:space="preserve"> </v>
          </cell>
          <cell r="I352" t="str">
            <v>Horas</v>
          </cell>
          <cell r="J352" t="str">
            <v xml:space="preserve"> </v>
          </cell>
          <cell r="K352" t="str">
            <v>Costo US$/</v>
          </cell>
          <cell r="M352" t="str">
            <v xml:space="preserve"> </v>
          </cell>
          <cell r="V352" t="str">
            <v>TOTAL</v>
          </cell>
        </row>
        <row r="353">
          <cell r="D353" t="str">
            <v>Code</v>
          </cell>
          <cell r="E353" t="str">
            <v>Nos.</v>
          </cell>
          <cell r="I353" t="str">
            <v>Hombre</v>
          </cell>
          <cell r="J353" t="str">
            <v>Total</v>
          </cell>
          <cell r="K353" t="str">
            <v>Hombre</v>
          </cell>
          <cell r="N353" t="str">
            <v>Constrccion Y</v>
          </cell>
          <cell r="O353" t="str">
            <v>Total US$</v>
          </cell>
          <cell r="P353" t="str">
            <v xml:space="preserve">                Equipos</v>
          </cell>
          <cell r="R353" t="str">
            <v>Materiales</v>
          </cell>
          <cell r="T353" t="str">
            <v>Constrccion</v>
          </cell>
          <cell r="V353" t="str">
            <v>Miles US$</v>
          </cell>
        </row>
        <row r="354">
          <cell r="D354" t="str">
            <v>Cont.</v>
          </cell>
          <cell r="E354" t="str">
            <v>Equip.</v>
          </cell>
          <cell r="F354" t="str">
            <v>Descripcion Item</v>
          </cell>
          <cell r="G354" t="str">
            <v>Unidad</v>
          </cell>
          <cell r="H354" t="str">
            <v>Cantidad</v>
          </cell>
          <cell r="I354" t="str">
            <v>/Unidad</v>
          </cell>
          <cell r="J354" t="str">
            <v>Horas</v>
          </cell>
          <cell r="K354" t="str">
            <v>-Horas</v>
          </cell>
          <cell r="L354" t="str">
            <v>Equipos</v>
          </cell>
          <cell r="M354" t="str">
            <v>Material</v>
          </cell>
          <cell r="N354" t="str">
            <v xml:space="preserve"> Montaje</v>
          </cell>
          <cell r="O354" t="str">
            <v>Labor</v>
          </cell>
          <cell r="P354" t="str">
            <v>Eq. Nacional</v>
          </cell>
          <cell r="Q354" t="str">
            <v>Eq. Importado</v>
          </cell>
          <cell r="R354" t="str">
            <v>Mat. Nacional</v>
          </cell>
          <cell r="S354" t="str">
            <v>Mat. Importado</v>
          </cell>
          <cell r="T354" t="str">
            <v>y Montaje</v>
          </cell>
          <cell r="V354" t="str">
            <v>TOTAL</v>
          </cell>
        </row>
        <row r="357">
          <cell r="D357" t="str">
            <v>EXCAVACIONES Y RELLENOS</v>
          </cell>
        </row>
        <row r="358">
          <cell r="D358">
            <v>1</v>
          </cell>
          <cell r="F358" t="str">
            <v>Excavacion estructural en roca</v>
          </cell>
          <cell r="G358" t="str">
            <v>m3</v>
          </cell>
          <cell r="H358">
            <v>369.59999999999997</v>
          </cell>
          <cell r="N358">
            <v>89</v>
          </cell>
          <cell r="P358">
            <v>0</v>
          </cell>
          <cell r="Q358">
            <v>0</v>
          </cell>
          <cell r="T358">
            <v>32.894399999999997</v>
          </cell>
          <cell r="V358">
            <v>32.894399999999997</v>
          </cell>
        </row>
        <row r="359">
          <cell r="D359">
            <v>1</v>
          </cell>
          <cell r="F359" t="str">
            <v>Excavación estructural en terreno duro</v>
          </cell>
          <cell r="G359" t="str">
            <v>m3</v>
          </cell>
          <cell r="H359">
            <v>554.4</v>
          </cell>
          <cell r="N359">
            <v>53</v>
          </cell>
          <cell r="P359">
            <v>0</v>
          </cell>
          <cell r="Q359">
            <v>0</v>
          </cell>
          <cell r="T359">
            <v>29.383199999999999</v>
          </cell>
          <cell r="V359">
            <v>29.383199999999999</v>
          </cell>
        </row>
        <row r="360">
          <cell r="D360">
            <v>1</v>
          </cell>
          <cell r="F360" t="str">
            <v>Relleno compactado material emprestito</v>
          </cell>
          <cell r="G360" t="str">
            <v>m3</v>
          </cell>
          <cell r="H360">
            <v>110.25</v>
          </cell>
          <cell r="N360">
            <v>14</v>
          </cell>
          <cell r="P360">
            <v>0</v>
          </cell>
          <cell r="Q360">
            <v>0</v>
          </cell>
          <cell r="T360">
            <v>1.5435000000000001</v>
          </cell>
          <cell r="V360">
            <v>1.5435000000000001</v>
          </cell>
        </row>
        <row r="361">
          <cell r="D361" t="str">
            <v>HORMIGONES</v>
          </cell>
        </row>
        <row r="362">
          <cell r="D362">
            <v>2</v>
          </cell>
          <cell r="F362" t="str">
            <v>Hormigon armado           Fundaciones</v>
          </cell>
          <cell r="G362" t="str">
            <v>m3</v>
          </cell>
          <cell r="H362">
            <v>206.99999999999997</v>
          </cell>
          <cell r="N362">
            <v>503</v>
          </cell>
          <cell r="P362">
            <v>0</v>
          </cell>
          <cell r="Q362">
            <v>0</v>
          </cell>
          <cell r="T362">
            <v>104.12099999999998</v>
          </cell>
          <cell r="V362">
            <v>104.12099999999998</v>
          </cell>
        </row>
        <row r="363">
          <cell r="D363">
            <v>2</v>
          </cell>
          <cell r="F363" t="str">
            <v>Hormigón armado           Muro contencion</v>
          </cell>
          <cell r="G363" t="str">
            <v>m3</v>
          </cell>
          <cell r="H363">
            <v>661.25</v>
          </cell>
          <cell r="N363">
            <v>503</v>
          </cell>
          <cell r="P363">
            <v>0</v>
          </cell>
          <cell r="Q363">
            <v>0</v>
          </cell>
          <cell r="T363">
            <v>332.60874999999999</v>
          </cell>
          <cell r="V363">
            <v>332.60874999999999</v>
          </cell>
        </row>
        <row r="364">
          <cell r="D364" t="str">
            <v>ESTRUCTURAS METALICAS</v>
          </cell>
        </row>
        <row r="365">
          <cell r="D365">
            <v>3</v>
          </cell>
          <cell r="F365" t="str">
            <v>Estructuras metálicas     Correas reversibles</v>
          </cell>
          <cell r="G365" t="str">
            <v>ton</v>
          </cell>
          <cell r="H365">
            <v>43.699999999999996</v>
          </cell>
          <cell r="M365">
            <v>1900</v>
          </cell>
          <cell r="N365">
            <v>870</v>
          </cell>
          <cell r="P365">
            <v>0</v>
          </cell>
          <cell r="Q365">
            <v>0</v>
          </cell>
          <cell r="R365">
            <v>83.029999999999987</v>
          </cell>
          <cell r="T365">
            <v>38.018999999999991</v>
          </cell>
          <cell r="V365">
            <v>121.04899999999998</v>
          </cell>
        </row>
        <row r="366">
          <cell r="D366">
            <v>3</v>
          </cell>
          <cell r="F366" t="str">
            <v>Estructuras metálicas     Soporte correa y techumbre acopio</v>
          </cell>
          <cell r="G366" t="str">
            <v>ton</v>
          </cell>
          <cell r="H366">
            <v>463.45</v>
          </cell>
          <cell r="M366">
            <v>1900</v>
          </cell>
          <cell r="N366">
            <v>870</v>
          </cell>
          <cell r="P366">
            <v>0</v>
          </cell>
          <cell r="Q366">
            <v>0</v>
          </cell>
          <cell r="R366">
            <v>880.55499999999995</v>
          </cell>
          <cell r="T366">
            <v>403.20150000000001</v>
          </cell>
          <cell r="V366">
            <v>1283.7565</v>
          </cell>
        </row>
        <row r="367">
          <cell r="D367">
            <v>3</v>
          </cell>
          <cell r="F367" t="str">
            <v>Cubierta Acero                Acopio</v>
          </cell>
          <cell r="G367" t="str">
            <v>m2</v>
          </cell>
          <cell r="H367">
            <v>1163.8</v>
          </cell>
          <cell r="N367">
            <v>61</v>
          </cell>
          <cell r="P367">
            <v>0</v>
          </cell>
          <cell r="Q367">
            <v>0</v>
          </cell>
          <cell r="R367">
            <v>0</v>
          </cell>
          <cell r="T367">
            <v>70.991799999999998</v>
          </cell>
          <cell r="V367">
            <v>70.991799999999998</v>
          </cell>
        </row>
        <row r="368">
          <cell r="D368" t="str">
            <v>MECANICA</v>
          </cell>
        </row>
        <row r="369">
          <cell r="D369">
            <v>5</v>
          </cell>
          <cell r="F369" t="str">
            <v>Modif.sistema motriz correa CV-001 ( 2 motores, 1 VDF, 1Transf)</v>
          </cell>
          <cell r="G369" t="str">
            <v>un</v>
          </cell>
          <cell r="H369">
            <v>1</v>
          </cell>
          <cell r="L369">
            <v>635000</v>
          </cell>
          <cell r="N369">
            <v>63500</v>
          </cell>
          <cell r="P369">
            <v>0</v>
          </cell>
          <cell r="Q369">
            <v>635</v>
          </cell>
          <cell r="R369">
            <v>0</v>
          </cell>
          <cell r="T369">
            <v>63.5</v>
          </cell>
          <cell r="V369">
            <v>698.5</v>
          </cell>
        </row>
        <row r="370">
          <cell r="D370">
            <v>5</v>
          </cell>
          <cell r="F370" t="str">
            <v>Correa distrib.acopio mina rever.CV-001A A=3 m; L=30m; V=3.6m/s 250 HP</v>
          </cell>
          <cell r="G370" t="str">
            <v>un</v>
          </cell>
          <cell r="H370">
            <v>1</v>
          </cell>
          <cell r="L370">
            <v>1498000</v>
          </cell>
          <cell r="N370">
            <v>149800</v>
          </cell>
          <cell r="P370">
            <v>0</v>
          </cell>
          <cell r="Q370">
            <v>1498</v>
          </cell>
          <cell r="R370">
            <v>0</v>
          </cell>
          <cell r="T370">
            <v>149.80000000000001</v>
          </cell>
          <cell r="V370">
            <v>1647.8</v>
          </cell>
        </row>
        <row r="371">
          <cell r="D371">
            <v>5</v>
          </cell>
          <cell r="F371" t="str">
            <v>Chancador giratorio 60x110" OSS, 1000HP modif.veloc.concavas y excentr. 175K</v>
          </cell>
          <cell r="G371" t="str">
            <v>un</v>
          </cell>
          <cell r="H371">
            <v>1</v>
          </cell>
          <cell r="L371">
            <v>600000</v>
          </cell>
          <cell r="N371">
            <v>60000</v>
          </cell>
          <cell r="P371">
            <v>0</v>
          </cell>
          <cell r="Q371">
            <v>600</v>
          </cell>
          <cell r="R371">
            <v>0</v>
          </cell>
          <cell r="T371">
            <v>60</v>
          </cell>
          <cell r="V371">
            <v>660</v>
          </cell>
        </row>
        <row r="372">
          <cell r="D372">
            <v>5</v>
          </cell>
          <cell r="F372" t="str">
            <v>Carro elevador accionado por huinche 20HP</v>
          </cell>
          <cell r="G372" t="str">
            <v>un</v>
          </cell>
          <cell r="H372">
            <v>1</v>
          </cell>
          <cell r="L372">
            <v>15000</v>
          </cell>
          <cell r="N372">
            <v>1500</v>
          </cell>
          <cell r="P372">
            <v>0</v>
          </cell>
          <cell r="Q372">
            <v>15</v>
          </cell>
          <cell r="R372">
            <v>0</v>
          </cell>
          <cell r="T372">
            <v>1.5</v>
          </cell>
          <cell r="V372">
            <v>16.5</v>
          </cell>
        </row>
        <row r="373">
          <cell r="D373">
            <v>5</v>
          </cell>
          <cell r="F373" t="str">
            <v>Chute movil hidraulico</v>
          </cell>
          <cell r="G373" t="str">
            <v>ton</v>
          </cell>
          <cell r="H373">
            <v>15</v>
          </cell>
          <cell r="M373">
            <v>6450</v>
          </cell>
          <cell r="N373">
            <v>2175</v>
          </cell>
          <cell r="P373">
            <v>0</v>
          </cell>
          <cell r="Q373">
            <v>0</v>
          </cell>
          <cell r="R373">
            <v>0</v>
          </cell>
          <cell r="S373">
            <v>96.75</v>
          </cell>
          <cell r="T373">
            <v>32.625</v>
          </cell>
          <cell r="V373">
            <v>129.375</v>
          </cell>
        </row>
        <row r="374">
          <cell r="D374">
            <v>5</v>
          </cell>
          <cell r="F374" t="str">
            <v>tecle mantencion correa</v>
          </cell>
          <cell r="G374" t="str">
            <v>un</v>
          </cell>
          <cell r="H374">
            <v>1</v>
          </cell>
          <cell r="L374">
            <v>13060</v>
          </cell>
          <cell r="N374">
            <v>1306</v>
          </cell>
          <cell r="P374">
            <v>13.06</v>
          </cell>
          <cell r="Q374">
            <v>0</v>
          </cell>
          <cell r="R374">
            <v>0</v>
          </cell>
          <cell r="T374">
            <v>1.306</v>
          </cell>
          <cell r="V374">
            <v>14.366</v>
          </cell>
        </row>
        <row r="375">
          <cell r="D375" t="str">
            <v>CAÑERIAS</v>
          </cell>
        </row>
        <row r="376">
          <cell r="D376">
            <v>6</v>
          </cell>
          <cell r="F376" t="str">
            <v>Global tuberías válvulas y fittings (se aplica 1% equipos mecànicos)</v>
          </cell>
          <cell r="G376" t="str">
            <v>gl</v>
          </cell>
          <cell r="H376">
            <v>1</v>
          </cell>
          <cell r="N376">
            <v>30063</v>
          </cell>
          <cell r="P376">
            <v>0</v>
          </cell>
          <cell r="Q376">
            <v>0</v>
          </cell>
          <cell r="R376">
            <v>0</v>
          </cell>
          <cell r="T376">
            <v>30.062999999999999</v>
          </cell>
          <cell r="V376">
            <v>30.062999999999999</v>
          </cell>
        </row>
        <row r="377">
          <cell r="D377" t="str">
            <v>ELECTRICIDAD</v>
          </cell>
        </row>
        <row r="378">
          <cell r="D378">
            <v>7</v>
          </cell>
          <cell r="F378" t="str">
            <v>Global equipos eléctricos (se aplica 8.6% equipos mecánicos)</v>
          </cell>
          <cell r="G378" t="str">
            <v>gl</v>
          </cell>
          <cell r="H378">
            <v>1</v>
          </cell>
          <cell r="N378">
            <v>258542</v>
          </cell>
          <cell r="P378">
            <v>0</v>
          </cell>
          <cell r="Q378">
            <v>0</v>
          </cell>
          <cell r="R378">
            <v>0</v>
          </cell>
          <cell r="T378">
            <v>258.54199999999997</v>
          </cell>
          <cell r="V378">
            <v>258.54199999999997</v>
          </cell>
        </row>
        <row r="379">
          <cell r="D379" t="str">
            <v>INSTRUMENTACION</v>
          </cell>
        </row>
        <row r="380">
          <cell r="D380">
            <v>8</v>
          </cell>
          <cell r="F380" t="str">
            <v>Global instrumentos (se aplica 2.8% equipos mecánicos)</v>
          </cell>
          <cell r="G380" t="str">
            <v>gl</v>
          </cell>
          <cell r="H380">
            <v>1</v>
          </cell>
          <cell r="N380">
            <v>84176</v>
          </cell>
          <cell r="P380">
            <v>0</v>
          </cell>
          <cell r="Q380">
            <v>0</v>
          </cell>
          <cell r="R380">
            <v>0</v>
          </cell>
          <cell r="T380">
            <v>84.176000000000002</v>
          </cell>
          <cell r="V380">
            <v>84.176000000000002</v>
          </cell>
        </row>
        <row r="381">
          <cell r="E381" t="str">
            <v>CHANCADO PRIMARIO</v>
          </cell>
          <cell r="P381">
            <v>13.06</v>
          </cell>
          <cell r="Q381">
            <v>2748</v>
          </cell>
          <cell r="R381">
            <v>963.58499999999992</v>
          </cell>
          <cell r="S381">
            <v>96.75</v>
          </cell>
          <cell r="T381">
            <v>1694.2751499999999</v>
          </cell>
          <cell r="V381">
            <v>5515.6701500000008</v>
          </cell>
        </row>
        <row r="385">
          <cell r="D385" t="str">
            <v>HORMIGONES</v>
          </cell>
          <cell r="P385">
            <v>0</v>
          </cell>
          <cell r="Q385">
            <v>0</v>
          </cell>
          <cell r="R385">
            <v>0</v>
          </cell>
          <cell r="T385">
            <v>0</v>
          </cell>
        </row>
        <row r="386">
          <cell r="D386">
            <v>1</v>
          </cell>
          <cell r="F386" t="str">
            <v>Hormigon armado           Base motores</v>
          </cell>
          <cell r="G386" t="str">
            <v>m3</v>
          </cell>
          <cell r="H386">
            <v>51.749999999999993</v>
          </cell>
          <cell r="N386">
            <v>503</v>
          </cell>
          <cell r="P386">
            <v>0</v>
          </cell>
          <cell r="Q386">
            <v>0</v>
          </cell>
          <cell r="R386">
            <v>0</v>
          </cell>
          <cell r="T386">
            <v>26.030249999999995</v>
          </cell>
          <cell r="V386">
            <v>26.030249999999995</v>
          </cell>
        </row>
        <row r="387">
          <cell r="D387" t="str">
            <v>ESTRUCTURAS METÁLICAS</v>
          </cell>
        </row>
        <row r="388">
          <cell r="D388">
            <v>3</v>
          </cell>
          <cell r="F388" t="str">
            <v>Estructuras metálicas     Correa</v>
          </cell>
          <cell r="G388" t="str">
            <v>ton</v>
          </cell>
          <cell r="H388">
            <v>18.399999999999999</v>
          </cell>
          <cell r="M388">
            <v>1900</v>
          </cell>
          <cell r="N388">
            <v>870</v>
          </cell>
          <cell r="P388">
            <v>0</v>
          </cell>
          <cell r="Q388">
            <v>0</v>
          </cell>
          <cell r="R388">
            <v>34.96</v>
          </cell>
          <cell r="T388">
            <v>16.007999999999999</v>
          </cell>
          <cell r="V388">
            <v>50.968000000000004</v>
          </cell>
        </row>
        <row r="389">
          <cell r="D389">
            <v>3</v>
          </cell>
          <cell r="F389" t="str">
            <v>Calderería chutes de traspaso</v>
          </cell>
          <cell r="G389" t="str">
            <v>ton</v>
          </cell>
          <cell r="H389">
            <v>11.5</v>
          </cell>
          <cell r="M389">
            <v>4300</v>
          </cell>
          <cell r="N389">
            <v>1450</v>
          </cell>
          <cell r="P389">
            <v>0</v>
          </cell>
          <cell r="Q389">
            <v>0</v>
          </cell>
          <cell r="R389">
            <v>49.45</v>
          </cell>
          <cell r="T389">
            <v>16.675000000000001</v>
          </cell>
          <cell r="V389">
            <v>66.125</v>
          </cell>
        </row>
        <row r="390">
          <cell r="D390" t="str">
            <v>MECANICA</v>
          </cell>
        </row>
        <row r="391">
          <cell r="D391">
            <v>5</v>
          </cell>
          <cell r="F391" t="str">
            <v>Repotenciamiento y reemplazo bomba sis.hidraulico alimentador A=1.8; L=8m</v>
          </cell>
          <cell r="G391" t="str">
            <v>un</v>
          </cell>
          <cell r="H391">
            <v>4</v>
          </cell>
          <cell r="L391">
            <v>19440</v>
          </cell>
          <cell r="N391">
            <v>1944</v>
          </cell>
          <cell r="P391">
            <v>0</v>
          </cell>
          <cell r="Q391">
            <v>77.760000000000005</v>
          </cell>
          <cell r="R391">
            <v>0</v>
          </cell>
          <cell r="T391">
            <v>7.7759999999999998</v>
          </cell>
          <cell r="V391">
            <v>85.536000000000001</v>
          </cell>
        </row>
        <row r="392">
          <cell r="D392">
            <v>5</v>
          </cell>
          <cell r="F392" t="str">
            <v>Sistema accionamiento 3350 HP, correa N1 CV-005 A=1.8m; L=5968m</v>
          </cell>
          <cell r="G392" t="str">
            <v>un</v>
          </cell>
          <cell r="H392">
            <v>1</v>
          </cell>
          <cell r="L392">
            <v>1021950</v>
          </cell>
          <cell r="N392">
            <v>51098</v>
          </cell>
          <cell r="P392">
            <v>0</v>
          </cell>
          <cell r="Q392">
            <v>1021.95</v>
          </cell>
          <cell r="R392">
            <v>0</v>
          </cell>
          <cell r="T392">
            <v>51.097999999999999</v>
          </cell>
          <cell r="V392">
            <v>1073.048</v>
          </cell>
        </row>
        <row r="393">
          <cell r="D393">
            <v>5</v>
          </cell>
          <cell r="F393" t="str">
            <v>Reemplazo reductor sist.enfriamiento frenos, ajuste aceleracion CV-005</v>
          </cell>
          <cell r="G393" t="str">
            <v>un</v>
          </cell>
          <cell r="H393">
            <v>3</v>
          </cell>
          <cell r="L393">
            <v>340909</v>
          </cell>
          <cell r="N393">
            <v>34091</v>
          </cell>
          <cell r="P393">
            <v>0</v>
          </cell>
          <cell r="Q393">
            <v>1022.727</v>
          </cell>
          <cell r="R393">
            <v>0</v>
          </cell>
          <cell r="T393">
            <v>102.273</v>
          </cell>
          <cell r="V393">
            <v>1125</v>
          </cell>
        </row>
        <row r="394">
          <cell r="D394">
            <v>5</v>
          </cell>
          <cell r="F394" t="str">
            <v>Sistema de accionamiento 3350 HP, correa Nº2 CV-006 A=1.8m; L=5337m</v>
          </cell>
          <cell r="G394" t="str">
            <v>un</v>
          </cell>
          <cell r="H394">
            <v>1</v>
          </cell>
          <cell r="L394">
            <v>853450</v>
          </cell>
          <cell r="N394">
            <v>42673</v>
          </cell>
          <cell r="P394">
            <v>0</v>
          </cell>
          <cell r="Q394">
            <v>853.45</v>
          </cell>
          <cell r="R394">
            <v>0</v>
          </cell>
          <cell r="T394">
            <v>42.673000000000002</v>
          </cell>
          <cell r="V394">
            <v>896.12300000000005</v>
          </cell>
        </row>
        <row r="395">
          <cell r="D395">
            <v>5</v>
          </cell>
          <cell r="F395" t="str">
            <v>Reemplazo reductor sist.enfriamiento frenos, ajuste aceleracion CV-006</v>
          </cell>
          <cell r="G395" t="str">
            <v>un</v>
          </cell>
          <cell r="H395">
            <v>3</v>
          </cell>
          <cell r="L395">
            <v>340909</v>
          </cell>
          <cell r="N395">
            <v>34091</v>
          </cell>
          <cell r="P395">
            <v>0</v>
          </cell>
          <cell r="Q395">
            <v>1022.727</v>
          </cell>
          <cell r="R395">
            <v>0</v>
          </cell>
          <cell r="T395">
            <v>102.273</v>
          </cell>
          <cell r="V395">
            <v>1125</v>
          </cell>
        </row>
        <row r="396">
          <cell r="D396">
            <v>5</v>
          </cell>
          <cell r="F396" t="str">
            <v>Sistema de accionamiento 3350 HP, correa Nº3 CV-007 A=1.8m; L=1470m</v>
          </cell>
          <cell r="G396" t="str">
            <v>un</v>
          </cell>
          <cell r="H396">
            <v>1</v>
          </cell>
          <cell r="L396">
            <v>1294200</v>
          </cell>
          <cell r="N396">
            <v>64710</v>
          </cell>
          <cell r="P396">
            <v>0</v>
          </cell>
          <cell r="Q396">
            <v>1294.2</v>
          </cell>
          <cell r="R396">
            <v>0</v>
          </cell>
          <cell r="T396">
            <v>64.709999999999994</v>
          </cell>
          <cell r="V396">
            <v>1358.91</v>
          </cell>
        </row>
        <row r="397">
          <cell r="D397">
            <v>5</v>
          </cell>
          <cell r="F397" t="str">
            <v>Reemplazo reductor sist.enfriamiento frenos, ajuste aceleracion CV-007</v>
          </cell>
          <cell r="G397" t="str">
            <v>un</v>
          </cell>
          <cell r="H397">
            <v>2</v>
          </cell>
          <cell r="L397">
            <v>340909</v>
          </cell>
          <cell r="N397">
            <v>34091</v>
          </cell>
          <cell r="P397">
            <v>0</v>
          </cell>
          <cell r="Q397">
            <v>681.81799999999998</v>
          </cell>
          <cell r="R397">
            <v>0</v>
          </cell>
          <cell r="T397">
            <v>68.182000000000002</v>
          </cell>
          <cell r="V397">
            <v>750</v>
          </cell>
        </row>
        <row r="398">
          <cell r="D398">
            <v>5</v>
          </cell>
          <cell r="F398" t="str">
            <v>Correa transportadora CV-007 A=1.8m L=1470m; se alarga en 32m</v>
          </cell>
          <cell r="G398" t="str">
            <v>m</v>
          </cell>
          <cell r="H398">
            <v>32</v>
          </cell>
          <cell r="L398">
            <v>4135</v>
          </cell>
          <cell r="N398">
            <v>600</v>
          </cell>
          <cell r="P398">
            <v>132.32</v>
          </cell>
          <cell r="Q398">
            <v>0</v>
          </cell>
          <cell r="R398">
            <v>0</v>
          </cell>
          <cell r="T398">
            <v>19.2</v>
          </cell>
          <cell r="V398">
            <v>151.51999999999998</v>
          </cell>
        </row>
        <row r="399">
          <cell r="D399" t="str">
            <v>CAÑERIAS</v>
          </cell>
        </row>
        <row r="400">
          <cell r="D400">
            <v>6</v>
          </cell>
          <cell r="F400" t="str">
            <v>Global tuberías válvulas y fittings (se aplica 4% equipos mecànicos)</v>
          </cell>
          <cell r="G400" t="str">
            <v>gl</v>
          </cell>
          <cell r="H400">
            <v>1</v>
          </cell>
          <cell r="L400">
            <v>120</v>
          </cell>
          <cell r="N400">
            <v>262606</v>
          </cell>
          <cell r="P400">
            <v>0.12</v>
          </cell>
          <cell r="Q400">
            <v>0.12</v>
          </cell>
          <cell r="R400">
            <v>0</v>
          </cell>
          <cell r="T400">
            <v>262.60599999999999</v>
          </cell>
          <cell r="V400">
            <v>262.846</v>
          </cell>
        </row>
        <row r="401">
          <cell r="D401" t="str">
            <v>ELECTRICIDAD</v>
          </cell>
        </row>
        <row r="402">
          <cell r="D402">
            <v>7</v>
          </cell>
          <cell r="F402" t="str">
            <v>Global equipos eléctricos (se aplica 3% equipos mecánicos)</v>
          </cell>
          <cell r="G402" t="str">
            <v>gl</v>
          </cell>
          <cell r="H402">
            <v>1</v>
          </cell>
          <cell r="N402">
            <v>196954</v>
          </cell>
          <cell r="P402">
            <v>0</v>
          </cell>
          <cell r="Q402">
            <v>0</v>
          </cell>
          <cell r="R402">
            <v>0</v>
          </cell>
          <cell r="T402">
            <v>196.95400000000001</v>
          </cell>
          <cell r="V402">
            <v>196.95400000000001</v>
          </cell>
        </row>
        <row r="403">
          <cell r="E403" t="str">
            <v>SISTEMA DE TRANSPORTE DE MINERAL</v>
          </cell>
          <cell r="P403">
            <v>132.44</v>
          </cell>
          <cell r="Q403">
            <v>5974.7519999999995</v>
          </cell>
          <cell r="R403">
            <v>84.41</v>
          </cell>
          <cell r="S403">
            <v>0</v>
          </cell>
          <cell r="T403">
            <v>976.45824999999991</v>
          </cell>
          <cell r="V403">
            <v>7168.0602499999986</v>
          </cell>
        </row>
        <row r="408">
          <cell r="D408">
            <v>5</v>
          </cell>
          <cell r="F408" t="str">
            <v>Tractor para movimiento de carga tipo D-9</v>
          </cell>
          <cell r="G408" t="str">
            <v>un</v>
          </cell>
          <cell r="H408">
            <v>1</v>
          </cell>
          <cell r="L408">
            <v>780000</v>
          </cell>
          <cell r="P408">
            <v>0</v>
          </cell>
          <cell r="Q408">
            <v>780</v>
          </cell>
          <cell r="R408">
            <v>0</v>
          </cell>
          <cell r="T408">
            <v>0</v>
          </cell>
          <cell r="V408">
            <v>780</v>
          </cell>
        </row>
        <row r="410">
          <cell r="E410" t="str">
            <v>EQUIPOS MOVILES MINA</v>
          </cell>
          <cell r="P410">
            <v>0</v>
          </cell>
          <cell r="Q410">
            <v>780</v>
          </cell>
          <cell r="R410">
            <v>0</v>
          </cell>
          <cell r="S410">
            <v>0</v>
          </cell>
          <cell r="T410">
            <v>0</v>
          </cell>
          <cell r="V410">
            <v>780</v>
          </cell>
        </row>
        <row r="412">
          <cell r="E412" t="str">
            <v xml:space="preserve"> </v>
          </cell>
        </row>
        <row r="413">
          <cell r="E413" t="str">
            <v>Total: INSTALACIONES MINA</v>
          </cell>
          <cell r="P413">
            <v>145.5</v>
          </cell>
          <cell r="Q413">
            <v>9502.7520000000004</v>
          </cell>
          <cell r="R413">
            <v>1047.9949999999999</v>
          </cell>
          <cell r="S413">
            <v>96.75</v>
          </cell>
          <cell r="T413">
            <v>2670.7334000000001</v>
          </cell>
          <cell r="V413">
            <v>13463.7304</v>
          </cell>
          <cell r="AA413" t="str">
            <v xml:space="preserve"> </v>
          </cell>
        </row>
        <row r="417">
          <cell r="E417" t="str">
            <v>CONCENTRADOR</v>
          </cell>
        </row>
        <row r="420">
          <cell r="D420" t="str">
            <v>EXCAVACIONES Y RELLENOS</v>
          </cell>
        </row>
        <row r="421">
          <cell r="D421">
            <v>1</v>
          </cell>
          <cell r="F421" t="str">
            <v>Excavación estructural en terreno duro          tunel</v>
          </cell>
          <cell r="G421" t="str">
            <v>m3</v>
          </cell>
          <cell r="H421">
            <v>15600</v>
          </cell>
          <cell r="N421">
            <v>53</v>
          </cell>
          <cell r="P421">
            <v>0</v>
          </cell>
          <cell r="Q421">
            <v>0</v>
          </cell>
          <cell r="T421">
            <v>826.8</v>
          </cell>
          <cell r="V421">
            <v>826.8</v>
          </cell>
        </row>
        <row r="422">
          <cell r="D422">
            <v>1</v>
          </cell>
          <cell r="F422" t="str">
            <v>Excavación estructural en terreno duro          ampliacion edificio</v>
          </cell>
          <cell r="G422" t="str">
            <v>m3</v>
          </cell>
          <cell r="H422">
            <v>1080</v>
          </cell>
          <cell r="N422">
            <v>53</v>
          </cell>
          <cell r="P422">
            <v>0</v>
          </cell>
          <cell r="Q422">
            <v>0</v>
          </cell>
          <cell r="T422">
            <v>57.24</v>
          </cell>
          <cell r="V422">
            <v>57.24</v>
          </cell>
        </row>
        <row r="423">
          <cell r="D423" t="str">
            <v>HORMIGONES</v>
          </cell>
        </row>
        <row r="424">
          <cell r="D424">
            <v>2</v>
          </cell>
          <cell r="F424" t="str">
            <v>Hormigon armado           tunel</v>
          </cell>
          <cell r="G424" t="str">
            <v>m3</v>
          </cell>
          <cell r="H424">
            <v>3495.9999999999995</v>
          </cell>
          <cell r="N424">
            <v>503</v>
          </cell>
          <cell r="T424">
            <v>1758.4879999999998</v>
          </cell>
          <cell r="V424">
            <v>1758.4879999999998</v>
          </cell>
        </row>
        <row r="425">
          <cell r="D425">
            <v>2</v>
          </cell>
          <cell r="F425" t="str">
            <v>Hormigon armado           Fundaciones edificio</v>
          </cell>
          <cell r="G425" t="str">
            <v>m3</v>
          </cell>
          <cell r="H425">
            <v>690</v>
          </cell>
          <cell r="N425">
            <v>503</v>
          </cell>
          <cell r="P425">
            <v>0</v>
          </cell>
          <cell r="Q425">
            <v>0</v>
          </cell>
          <cell r="T425">
            <v>347.07</v>
          </cell>
          <cell r="V425">
            <v>347.07</v>
          </cell>
        </row>
        <row r="426">
          <cell r="D426" t="str">
            <v>ESTRUCTURAS METALICAS</v>
          </cell>
        </row>
        <row r="427">
          <cell r="D427">
            <v>3</v>
          </cell>
          <cell r="F427" t="str">
            <v>Estructuras metálicas     ampliacion edificio</v>
          </cell>
          <cell r="G427" t="str">
            <v>ton</v>
          </cell>
          <cell r="H427">
            <v>517.5</v>
          </cell>
          <cell r="M427">
            <v>1900</v>
          </cell>
          <cell r="N427">
            <v>870</v>
          </cell>
          <cell r="P427">
            <v>0</v>
          </cell>
          <cell r="Q427">
            <v>0</v>
          </cell>
          <cell r="R427">
            <v>983.25</v>
          </cell>
          <cell r="T427">
            <v>450.22500000000002</v>
          </cell>
          <cell r="V427">
            <v>1433.4749999999999</v>
          </cell>
        </row>
        <row r="428">
          <cell r="D428">
            <v>3</v>
          </cell>
          <cell r="F428" t="str">
            <v>Cubierta de acero</v>
          </cell>
          <cell r="G428" t="str">
            <v>m2</v>
          </cell>
          <cell r="H428">
            <v>2300</v>
          </cell>
          <cell r="N428">
            <v>61</v>
          </cell>
          <cell r="P428">
            <v>0</v>
          </cell>
          <cell r="Q428">
            <v>0</v>
          </cell>
          <cell r="R428">
            <v>0</v>
          </cell>
          <cell r="T428">
            <v>140.30000000000001</v>
          </cell>
          <cell r="V428">
            <v>140.30000000000001</v>
          </cell>
        </row>
        <row r="429">
          <cell r="E429" t="str">
            <v>ACOPIO DE MINERAL GRUESO</v>
          </cell>
          <cell r="P429">
            <v>0</v>
          </cell>
          <cell r="Q429">
            <v>0</v>
          </cell>
          <cell r="R429">
            <v>983.25</v>
          </cell>
          <cell r="S429">
            <v>0</v>
          </cell>
          <cell r="T429">
            <v>3580.123</v>
          </cell>
          <cell r="U429">
            <v>0</v>
          </cell>
          <cell r="V429">
            <v>4563.3730000000005</v>
          </cell>
        </row>
        <row r="433">
          <cell r="D433" t="str">
            <v>EXCAVACIONES Y RELLENOS</v>
          </cell>
        </row>
        <row r="434">
          <cell r="D434">
            <v>1</v>
          </cell>
          <cell r="F434" t="str">
            <v>Excavación estructural en terreno duro          Galerias correas  022A Y 022B</v>
          </cell>
          <cell r="G434" t="str">
            <v>m3</v>
          </cell>
          <cell r="H434">
            <v>76.8</v>
          </cell>
          <cell r="N434">
            <v>53</v>
          </cell>
          <cell r="P434">
            <v>0</v>
          </cell>
          <cell r="Q434">
            <v>0</v>
          </cell>
          <cell r="T434">
            <v>4.0703999999999994</v>
          </cell>
          <cell r="V434">
            <v>4.0703999999999994</v>
          </cell>
        </row>
        <row r="435">
          <cell r="D435" t="str">
            <v>HORMIGONES</v>
          </cell>
        </row>
        <row r="436">
          <cell r="D436">
            <v>2</v>
          </cell>
          <cell r="F436" t="str">
            <v>Hormigon armado           Galerias correas</v>
          </cell>
          <cell r="G436" t="str">
            <v>m3</v>
          </cell>
          <cell r="H436">
            <v>36.799999999999997</v>
          </cell>
          <cell r="N436">
            <v>503</v>
          </cell>
          <cell r="P436">
            <v>0</v>
          </cell>
          <cell r="Q436">
            <v>0</v>
          </cell>
          <cell r="T436">
            <v>18.510399999999997</v>
          </cell>
          <cell r="V436">
            <v>18.510399999999997</v>
          </cell>
        </row>
        <row r="437">
          <cell r="D437" t="str">
            <v>ESTRUCTURAS METALICAS</v>
          </cell>
        </row>
        <row r="438">
          <cell r="D438">
            <v>3</v>
          </cell>
          <cell r="F438" t="str">
            <v>Estructuras metálicas     Galerias correas</v>
          </cell>
          <cell r="G438" t="str">
            <v>ton</v>
          </cell>
          <cell r="H438">
            <v>18.399999999999999</v>
          </cell>
          <cell r="M438">
            <v>1900</v>
          </cell>
          <cell r="N438">
            <v>870</v>
          </cell>
          <cell r="P438">
            <v>0</v>
          </cell>
          <cell r="Q438">
            <v>0</v>
          </cell>
          <cell r="R438">
            <v>34.96</v>
          </cell>
          <cell r="T438">
            <v>16.007999999999999</v>
          </cell>
          <cell r="V438">
            <v>50.968000000000004</v>
          </cell>
        </row>
        <row r="439">
          <cell r="D439" t="str">
            <v>MECANICA</v>
          </cell>
        </row>
        <row r="440">
          <cell r="D440">
            <v>5</v>
          </cell>
          <cell r="F440" t="str">
            <v xml:space="preserve">Cambio m, 215 HP alimen.correa(CV-020/CV-021) cap=4.800 tph,A </v>
          </cell>
          <cell r="G440" t="str">
            <v>un</v>
          </cell>
          <cell r="H440">
            <v>2</v>
          </cell>
          <cell r="L440">
            <v>36000</v>
          </cell>
          <cell r="N440">
            <v>3600</v>
          </cell>
          <cell r="P440">
            <v>0</v>
          </cell>
          <cell r="Q440">
            <v>72</v>
          </cell>
          <cell r="R440">
            <v>0</v>
          </cell>
          <cell r="T440">
            <v>7.2</v>
          </cell>
          <cell r="V440">
            <v>79.2</v>
          </cell>
        </row>
        <row r="441">
          <cell r="D441">
            <v>5</v>
          </cell>
          <cell r="F441" t="str">
            <v>Alimentador de correa A=72" L=171m V= 3.3 ms 215 HP</v>
          </cell>
          <cell r="G441" t="str">
            <v>un</v>
          </cell>
          <cell r="H441">
            <v>4</v>
          </cell>
          <cell r="L441">
            <v>106000</v>
          </cell>
          <cell r="N441">
            <v>10600</v>
          </cell>
          <cell r="P441">
            <v>0</v>
          </cell>
          <cell r="Q441">
            <v>424</v>
          </cell>
          <cell r="R441">
            <v>0</v>
          </cell>
          <cell r="T441">
            <v>42.4</v>
          </cell>
          <cell r="V441">
            <v>466.4</v>
          </cell>
        </row>
        <row r="442">
          <cell r="D442">
            <v>5</v>
          </cell>
          <cell r="F442" t="str">
            <v>Correa alimentación 3ºSAG CV-022 A=60" L= 171m v=3.3 m/s 215 HP</v>
          </cell>
          <cell r="G442" t="str">
            <v>m</v>
          </cell>
          <cell r="H442">
            <v>171</v>
          </cell>
          <cell r="L442">
            <v>4135</v>
          </cell>
          <cell r="N442">
            <v>600</v>
          </cell>
          <cell r="P442">
            <v>707.08500000000004</v>
          </cell>
          <cell r="Q442">
            <v>0</v>
          </cell>
          <cell r="R442">
            <v>0</v>
          </cell>
          <cell r="T442">
            <v>102.6</v>
          </cell>
          <cell r="V442">
            <v>809.68500000000006</v>
          </cell>
        </row>
        <row r="443">
          <cell r="D443" t="str">
            <v>CAÑERIAS</v>
          </cell>
        </row>
        <row r="444">
          <cell r="D444">
            <v>6</v>
          </cell>
          <cell r="F444" t="str">
            <v>Global tuberías válvulas y fittings (se aplica 3% equipos mecànicos)</v>
          </cell>
          <cell r="G444" t="str">
            <v>gl</v>
          </cell>
          <cell r="H444">
            <v>1</v>
          </cell>
          <cell r="N444">
            <v>40659</v>
          </cell>
          <cell r="P444">
            <v>0</v>
          </cell>
          <cell r="Q444">
            <v>0</v>
          </cell>
          <cell r="R444">
            <v>0</v>
          </cell>
          <cell r="T444">
            <v>40.658999999999999</v>
          </cell>
          <cell r="V444">
            <v>40.658999999999999</v>
          </cell>
        </row>
        <row r="445">
          <cell r="D445" t="str">
            <v>ELECTRICIDAD</v>
          </cell>
        </row>
        <row r="446">
          <cell r="D446">
            <v>7</v>
          </cell>
          <cell r="F446" t="str">
            <v>Global equipos eléctricos (se aplica 14.8% equipos mecánicos)</v>
          </cell>
          <cell r="G446" t="str">
            <v>gl</v>
          </cell>
          <cell r="H446">
            <v>1</v>
          </cell>
          <cell r="N446">
            <v>200585</v>
          </cell>
          <cell r="P446">
            <v>0</v>
          </cell>
          <cell r="Q446">
            <v>0</v>
          </cell>
          <cell r="R446">
            <v>0</v>
          </cell>
          <cell r="T446">
            <v>200.58500000000001</v>
          </cell>
          <cell r="V446">
            <v>200.58500000000001</v>
          </cell>
        </row>
        <row r="447">
          <cell r="E447" t="str">
            <v>SISTEMA DE RECUPERACION DE MINERAL GRUESO</v>
          </cell>
          <cell r="P447">
            <v>707.08500000000004</v>
          </cell>
          <cell r="Q447">
            <v>496</v>
          </cell>
          <cell r="R447">
            <v>34.96</v>
          </cell>
          <cell r="S447">
            <v>0</v>
          </cell>
          <cell r="T447">
            <v>432.03279999999995</v>
          </cell>
          <cell r="V447">
            <v>1670.0778</v>
          </cell>
        </row>
        <row r="452">
          <cell r="D452" t="str">
            <v>EXCAVACIONES Y RELLENOS</v>
          </cell>
        </row>
        <row r="453">
          <cell r="D453">
            <v>1</v>
          </cell>
          <cell r="F453" t="str">
            <v>Excavación estructural en terreno duro    edificios</v>
          </cell>
          <cell r="G453" t="str">
            <v>m3</v>
          </cell>
          <cell r="H453">
            <v>259.2</v>
          </cell>
          <cell r="N453">
            <v>53</v>
          </cell>
          <cell r="P453">
            <v>0</v>
          </cell>
          <cell r="Q453">
            <v>0</v>
          </cell>
          <cell r="R453">
            <v>0</v>
          </cell>
          <cell r="S453">
            <v>0</v>
          </cell>
          <cell r="T453">
            <v>14</v>
          </cell>
          <cell r="V453">
            <v>14</v>
          </cell>
        </row>
        <row r="454">
          <cell r="D454">
            <v>1</v>
          </cell>
          <cell r="F454" t="str">
            <v>Excavación estructural en terreno duro    harneros</v>
          </cell>
          <cell r="G454" t="str">
            <v>m3</v>
          </cell>
          <cell r="H454">
            <v>230.39999999999998</v>
          </cell>
          <cell r="N454">
            <v>53</v>
          </cell>
          <cell r="P454">
            <v>0</v>
          </cell>
          <cell r="Q454">
            <v>0</v>
          </cell>
          <cell r="R454">
            <v>0</v>
          </cell>
          <cell r="S454">
            <v>0</v>
          </cell>
          <cell r="T454">
            <v>12</v>
          </cell>
          <cell r="V454">
            <v>12</v>
          </cell>
        </row>
        <row r="455">
          <cell r="D455">
            <v>1</v>
          </cell>
          <cell r="F455" t="str">
            <v>Excavación estructural en terreno duro    ciclones</v>
          </cell>
          <cell r="G455" t="str">
            <v>m3</v>
          </cell>
          <cell r="H455">
            <v>114</v>
          </cell>
          <cell r="N455">
            <v>53</v>
          </cell>
          <cell r="P455">
            <v>0</v>
          </cell>
          <cell r="Q455">
            <v>0</v>
          </cell>
          <cell r="R455">
            <v>0</v>
          </cell>
          <cell r="S455">
            <v>0</v>
          </cell>
          <cell r="T455">
            <v>6</v>
          </cell>
          <cell r="V455">
            <v>6</v>
          </cell>
        </row>
        <row r="456">
          <cell r="D456">
            <v>1</v>
          </cell>
          <cell r="F456" t="str">
            <v>Excavación estructural en terreno duro    molinos bolas y obras anexas</v>
          </cell>
          <cell r="G456" t="str">
            <v>m3</v>
          </cell>
          <cell r="H456">
            <v>636</v>
          </cell>
          <cell r="N456">
            <v>53</v>
          </cell>
          <cell r="P456">
            <v>0</v>
          </cell>
          <cell r="Q456">
            <v>0</v>
          </cell>
          <cell r="R456">
            <v>0</v>
          </cell>
          <cell r="S456">
            <v>0</v>
          </cell>
          <cell r="T456">
            <v>34</v>
          </cell>
          <cell r="V456">
            <v>34</v>
          </cell>
        </row>
        <row r="457">
          <cell r="D457" t="str">
            <v>HORMIGONES</v>
          </cell>
        </row>
        <row r="458">
          <cell r="D458">
            <v>2</v>
          </cell>
          <cell r="F458" t="str">
            <v>Hormigon armado           molino bolas y edificio</v>
          </cell>
          <cell r="G458" t="str">
            <v>m3</v>
          </cell>
          <cell r="H458">
            <v>1092.5</v>
          </cell>
          <cell r="N458">
            <v>503</v>
          </cell>
          <cell r="P458">
            <v>0</v>
          </cell>
          <cell r="Q458">
            <v>0</v>
          </cell>
          <cell r="R458">
            <v>0</v>
          </cell>
          <cell r="S458">
            <v>0</v>
          </cell>
          <cell r="T458">
            <v>550</v>
          </cell>
          <cell r="V458">
            <v>550</v>
          </cell>
        </row>
        <row r="459">
          <cell r="D459">
            <v>2</v>
          </cell>
          <cell r="F459" t="str">
            <v>Hormigón armado           base harneros</v>
          </cell>
          <cell r="G459" t="str">
            <v>m3</v>
          </cell>
          <cell r="H459">
            <v>413.99999999999994</v>
          </cell>
          <cell r="N459">
            <v>503</v>
          </cell>
          <cell r="P459">
            <v>0</v>
          </cell>
          <cell r="Q459">
            <v>0</v>
          </cell>
          <cell r="R459">
            <v>0</v>
          </cell>
          <cell r="S459">
            <v>0</v>
          </cell>
          <cell r="T459">
            <v>208</v>
          </cell>
          <cell r="V459">
            <v>208</v>
          </cell>
        </row>
        <row r="460">
          <cell r="D460" t="str">
            <v>ESTRUCTURAS METALICAS</v>
          </cell>
        </row>
        <row r="461">
          <cell r="D461">
            <v>3</v>
          </cell>
          <cell r="F461" t="str">
            <v>Estructuras metálicas     soporte harneros</v>
          </cell>
          <cell r="G461" t="str">
            <v>ton</v>
          </cell>
          <cell r="H461">
            <v>86.25</v>
          </cell>
          <cell r="M461">
            <v>1900</v>
          </cell>
          <cell r="N461">
            <v>870</v>
          </cell>
          <cell r="P461">
            <v>0</v>
          </cell>
          <cell r="Q461">
            <v>0</v>
          </cell>
          <cell r="R461">
            <v>164</v>
          </cell>
          <cell r="S461">
            <v>0</v>
          </cell>
          <cell r="T461">
            <v>75</v>
          </cell>
          <cell r="V461">
            <v>239</v>
          </cell>
        </row>
        <row r="462">
          <cell r="D462">
            <v>3</v>
          </cell>
          <cell r="F462" t="str">
            <v>Estructuras metálicas     plataforma molinos</v>
          </cell>
          <cell r="G462" t="str">
            <v>ton</v>
          </cell>
          <cell r="H462">
            <v>486.45</v>
          </cell>
          <cell r="M462">
            <v>1900</v>
          </cell>
          <cell r="N462">
            <v>870</v>
          </cell>
          <cell r="P462">
            <v>0</v>
          </cell>
          <cell r="Q462">
            <v>0</v>
          </cell>
          <cell r="R462">
            <v>924</v>
          </cell>
          <cell r="S462">
            <v>0</v>
          </cell>
          <cell r="T462">
            <v>423</v>
          </cell>
          <cell r="V462">
            <v>1347</v>
          </cell>
        </row>
        <row r="463">
          <cell r="D463">
            <v>3</v>
          </cell>
          <cell r="F463" t="str">
            <v>Estructuras metálicas     edificio molino bolas</v>
          </cell>
          <cell r="G463" t="str">
            <v>ton</v>
          </cell>
          <cell r="H463">
            <v>1288</v>
          </cell>
          <cell r="M463">
            <v>1900</v>
          </cell>
          <cell r="N463">
            <v>870</v>
          </cell>
          <cell r="P463">
            <v>0</v>
          </cell>
          <cell r="Q463">
            <v>0</v>
          </cell>
          <cell r="R463">
            <v>2447</v>
          </cell>
          <cell r="S463">
            <v>0</v>
          </cell>
          <cell r="T463">
            <v>1121</v>
          </cell>
          <cell r="V463">
            <v>3568</v>
          </cell>
        </row>
        <row r="464">
          <cell r="D464">
            <v>3</v>
          </cell>
          <cell r="F464" t="str">
            <v>Estructuras metálicas     plataforma ciclones</v>
          </cell>
          <cell r="G464" t="str">
            <v>ton</v>
          </cell>
          <cell r="H464">
            <v>379.49999999999994</v>
          </cell>
          <cell r="I464">
            <v>2240.1999999999998</v>
          </cell>
          <cell r="M464">
            <v>1900</v>
          </cell>
          <cell r="N464">
            <v>870</v>
          </cell>
          <cell r="P464">
            <v>0</v>
          </cell>
          <cell r="Q464">
            <v>0</v>
          </cell>
          <cell r="R464">
            <v>721</v>
          </cell>
          <cell r="S464">
            <v>0</v>
          </cell>
          <cell r="T464">
            <v>330</v>
          </cell>
          <cell r="V464">
            <v>1051</v>
          </cell>
        </row>
        <row r="465">
          <cell r="D465" t="str">
            <v>CONSTRUCCIONES VARIAS</v>
          </cell>
        </row>
        <row r="466">
          <cell r="D466">
            <v>4</v>
          </cell>
          <cell r="F466" t="str">
            <v>Construccion salas electricas</v>
          </cell>
          <cell r="G466" t="str">
            <v>m2</v>
          </cell>
          <cell r="H466">
            <v>1440</v>
          </cell>
          <cell r="N466">
            <v>400</v>
          </cell>
          <cell r="P466">
            <v>0</v>
          </cell>
          <cell r="Q466">
            <v>0</v>
          </cell>
          <cell r="R466">
            <v>0</v>
          </cell>
          <cell r="S466">
            <v>0</v>
          </cell>
          <cell r="T466">
            <v>576</v>
          </cell>
          <cell r="V466">
            <v>576</v>
          </cell>
        </row>
        <row r="467">
          <cell r="D467" t="str">
            <v>MECANICA</v>
          </cell>
        </row>
        <row r="468">
          <cell r="D468">
            <v>5</v>
          </cell>
          <cell r="F468" t="str">
            <v>Sistema de lavado de trommel con monitoreo</v>
          </cell>
          <cell r="G468" t="str">
            <v>un</v>
          </cell>
          <cell r="H468">
            <v>1</v>
          </cell>
          <cell r="L468">
            <v>20000</v>
          </cell>
          <cell r="N468">
            <v>10000</v>
          </cell>
          <cell r="P468">
            <v>0</v>
          </cell>
          <cell r="Q468">
            <v>20</v>
          </cell>
          <cell r="R468">
            <v>0</v>
          </cell>
          <cell r="T468">
            <v>10</v>
          </cell>
          <cell r="V468">
            <v>30</v>
          </cell>
        </row>
        <row r="469">
          <cell r="D469">
            <v>5</v>
          </cell>
          <cell r="F469" t="str">
            <v>molino semiautogeno tipo gearles tamaño 36"x17"(largo efectivo=17") 17.000 HP SAG</v>
          </cell>
          <cell r="G469" t="str">
            <v>un</v>
          </cell>
          <cell r="H469">
            <v>1</v>
          </cell>
          <cell r="L469">
            <v>9252100</v>
          </cell>
          <cell r="N469">
            <v>925210</v>
          </cell>
          <cell r="P469">
            <v>0</v>
          </cell>
          <cell r="Q469">
            <v>9252</v>
          </cell>
          <cell r="R469">
            <v>0</v>
          </cell>
          <cell r="T469">
            <v>925</v>
          </cell>
          <cell r="V469">
            <v>10177</v>
          </cell>
        </row>
        <row r="470">
          <cell r="D470">
            <v>5</v>
          </cell>
          <cell r="F470" t="str">
            <v>Bateria de 32 ciclones conicos tipo DS-26</v>
          </cell>
          <cell r="G470" t="str">
            <v>un</v>
          </cell>
          <cell r="H470">
            <v>3</v>
          </cell>
          <cell r="L470">
            <v>635189</v>
          </cell>
          <cell r="N470">
            <v>63519</v>
          </cell>
          <cell r="P470">
            <v>1906</v>
          </cell>
          <cell r="Q470">
            <v>0</v>
          </cell>
          <cell r="R470">
            <v>0</v>
          </cell>
          <cell r="T470">
            <v>191</v>
          </cell>
          <cell r="V470">
            <v>2097</v>
          </cell>
        </row>
        <row r="471">
          <cell r="D471">
            <v>5</v>
          </cell>
          <cell r="F471" t="str">
            <v>Bomba alimentacion ciclones 33"x30" 3000 HP, baja velocodad (Bba, motor, variador)</v>
          </cell>
          <cell r="G471" t="str">
            <v>un</v>
          </cell>
          <cell r="H471">
            <v>3</v>
          </cell>
          <cell r="L471">
            <v>893884</v>
          </cell>
          <cell r="N471">
            <v>89388</v>
          </cell>
          <cell r="P471">
            <v>0</v>
          </cell>
          <cell r="Q471">
            <v>2682</v>
          </cell>
          <cell r="R471">
            <v>0</v>
          </cell>
          <cell r="T471">
            <v>268</v>
          </cell>
          <cell r="V471">
            <v>2950</v>
          </cell>
        </row>
        <row r="472">
          <cell r="D472">
            <v>5</v>
          </cell>
          <cell r="F472" t="str">
            <v>Bomba de piso vertical 3ªcircuito de molienda tamaño 6" 50 HP</v>
          </cell>
          <cell r="G472" t="str">
            <v>un</v>
          </cell>
          <cell r="H472">
            <v>2</v>
          </cell>
          <cell r="L472">
            <v>30588</v>
          </cell>
          <cell r="N472">
            <v>3059</v>
          </cell>
          <cell r="P472">
            <v>0</v>
          </cell>
          <cell r="Q472">
            <v>61</v>
          </cell>
          <cell r="R472">
            <v>0</v>
          </cell>
          <cell r="T472">
            <v>6</v>
          </cell>
          <cell r="V472">
            <v>67</v>
          </cell>
        </row>
        <row r="473">
          <cell r="D473">
            <v>5</v>
          </cell>
          <cell r="F473" t="str">
            <v>Cajon alimentador ciclones capacidad util=485 m3</v>
          </cell>
          <cell r="G473" t="str">
            <v>ton</v>
          </cell>
          <cell r="H473">
            <v>60</v>
          </cell>
          <cell r="M473">
            <v>4300</v>
          </cell>
          <cell r="N473">
            <v>1450</v>
          </cell>
          <cell r="P473">
            <v>0</v>
          </cell>
          <cell r="Q473">
            <v>0</v>
          </cell>
          <cell r="R473">
            <v>258</v>
          </cell>
          <cell r="T473">
            <v>87</v>
          </cell>
          <cell r="V473">
            <v>345</v>
          </cell>
        </row>
        <row r="474">
          <cell r="D474">
            <v>5</v>
          </cell>
          <cell r="F474" t="str">
            <v>Harnero descarga molino SAG tamaño 12'x24' 60HP</v>
          </cell>
          <cell r="G474" t="str">
            <v>un</v>
          </cell>
          <cell r="H474">
            <v>2</v>
          </cell>
          <cell r="L474">
            <v>232426</v>
          </cell>
          <cell r="N474">
            <v>23243</v>
          </cell>
          <cell r="P474">
            <v>0</v>
          </cell>
          <cell r="Q474">
            <v>465</v>
          </cell>
          <cell r="R474">
            <v>0</v>
          </cell>
          <cell r="T474">
            <v>46</v>
          </cell>
          <cell r="V474">
            <v>511</v>
          </cell>
        </row>
        <row r="475">
          <cell r="D475">
            <v>5</v>
          </cell>
          <cell r="F475" t="str">
            <v>Molino bolas Gearless 25' x 40' 20.000 HP</v>
          </cell>
          <cell r="G475" t="str">
            <v>un</v>
          </cell>
          <cell r="H475">
            <v>2</v>
          </cell>
          <cell r="L475">
            <v>9144273</v>
          </cell>
          <cell r="N475">
            <v>914427</v>
          </cell>
          <cell r="P475">
            <v>0</v>
          </cell>
          <cell r="Q475">
            <v>18289</v>
          </cell>
          <cell r="R475">
            <v>0</v>
          </cell>
          <cell r="T475">
            <v>1829</v>
          </cell>
          <cell r="V475">
            <v>20118</v>
          </cell>
        </row>
        <row r="476">
          <cell r="D476">
            <v>5</v>
          </cell>
          <cell r="F476" t="str">
            <v>Puente grua mantencion molino SAG cap 30/8 ton LUZ=36m</v>
          </cell>
          <cell r="G476" t="str">
            <v>un</v>
          </cell>
          <cell r="H476">
            <v>1</v>
          </cell>
          <cell r="L476">
            <v>186310</v>
          </cell>
          <cell r="N476">
            <v>18631</v>
          </cell>
          <cell r="P476">
            <v>93</v>
          </cell>
          <cell r="Q476">
            <v>93</v>
          </cell>
          <cell r="R476">
            <v>0</v>
          </cell>
          <cell r="T476">
            <v>19</v>
          </cell>
          <cell r="V476">
            <v>205</v>
          </cell>
        </row>
        <row r="477">
          <cell r="D477">
            <v>5</v>
          </cell>
          <cell r="F477" t="str">
            <v>Puente grua mantencion baterias cap=10ton luz=15.6 m</v>
          </cell>
          <cell r="G477" t="str">
            <v>un</v>
          </cell>
          <cell r="H477">
            <v>1</v>
          </cell>
          <cell r="L477">
            <v>151160</v>
          </cell>
          <cell r="N477">
            <v>19058</v>
          </cell>
          <cell r="P477">
            <v>75.5</v>
          </cell>
          <cell r="Q477">
            <v>75.5</v>
          </cell>
          <cell r="R477">
            <v>0</v>
          </cell>
          <cell r="T477">
            <v>19</v>
          </cell>
          <cell r="V477">
            <v>170</v>
          </cell>
        </row>
        <row r="478">
          <cell r="D478">
            <v>5</v>
          </cell>
          <cell r="F478" t="str">
            <v>Puente grua mantencion molino de bolas cap:30/8 ton luz=31.3 m</v>
          </cell>
          <cell r="G478" t="str">
            <v>un</v>
          </cell>
          <cell r="H478">
            <v>1</v>
          </cell>
          <cell r="L478">
            <v>186310</v>
          </cell>
          <cell r="N478">
            <v>18631</v>
          </cell>
          <cell r="P478">
            <v>93</v>
          </cell>
          <cell r="Q478">
            <v>93</v>
          </cell>
          <cell r="R478">
            <v>0</v>
          </cell>
          <cell r="T478">
            <v>19</v>
          </cell>
          <cell r="V478">
            <v>205</v>
          </cell>
        </row>
        <row r="479">
          <cell r="D479">
            <v>5</v>
          </cell>
          <cell r="F479" t="str">
            <v>Maquina enlainadora (a definir 1 o 2)</v>
          </cell>
          <cell r="G479" t="str">
            <v>gl</v>
          </cell>
          <cell r="H479">
            <v>1</v>
          </cell>
          <cell r="M479">
            <v>622000</v>
          </cell>
          <cell r="R479">
            <v>622</v>
          </cell>
          <cell r="S479">
            <v>0</v>
          </cell>
          <cell r="V479">
            <v>622</v>
          </cell>
        </row>
        <row r="480">
          <cell r="D480" t="str">
            <v>CAÑERIAS</v>
          </cell>
        </row>
        <row r="481">
          <cell r="D481">
            <v>6</v>
          </cell>
          <cell r="F481" t="str">
            <v>Global tuberías válvulas y fittings (se aplica 7.7% equipos mecànicos)</v>
          </cell>
          <cell r="G481" t="str">
            <v>gl</v>
          </cell>
          <cell r="H481">
            <v>1</v>
          </cell>
          <cell r="N481">
            <v>2839230</v>
          </cell>
          <cell r="P481">
            <v>0</v>
          </cell>
          <cell r="Q481">
            <v>0</v>
          </cell>
          <cell r="R481">
            <v>0</v>
          </cell>
          <cell r="T481">
            <v>2839</v>
          </cell>
          <cell r="V481">
            <v>2839</v>
          </cell>
        </row>
        <row r="482">
          <cell r="D482" t="str">
            <v>ELECTRICIDAD</v>
          </cell>
        </row>
        <row r="483">
          <cell r="D483">
            <v>7</v>
          </cell>
          <cell r="F483" t="str">
            <v>Global equipos eléctricos (se aplica 8.9% equipos mecánicos)</v>
          </cell>
          <cell r="G483" t="str">
            <v>gl</v>
          </cell>
          <cell r="H483">
            <v>1</v>
          </cell>
          <cell r="N483">
            <v>3281707</v>
          </cell>
          <cell r="P483">
            <v>0</v>
          </cell>
          <cell r="Q483">
            <v>0</v>
          </cell>
          <cell r="R483">
            <v>0</v>
          </cell>
          <cell r="T483">
            <v>3282</v>
          </cell>
          <cell r="V483">
            <v>3282</v>
          </cell>
        </row>
        <row r="484">
          <cell r="E484" t="str">
            <v>MOLIENDA</v>
          </cell>
          <cell r="P484">
            <v>2167.5</v>
          </cell>
          <cell r="Q484">
            <v>31030.5</v>
          </cell>
          <cell r="R484">
            <v>5136</v>
          </cell>
          <cell r="S484">
            <v>0</v>
          </cell>
          <cell r="T484">
            <v>12889</v>
          </cell>
          <cell r="V484">
            <v>51223</v>
          </cell>
        </row>
        <row r="488">
          <cell r="D488" t="str">
            <v>EXCAVACIONES Y RELLENOS</v>
          </cell>
        </row>
        <row r="489">
          <cell r="D489">
            <v>1</v>
          </cell>
          <cell r="F489" t="str">
            <v>Excavaciones</v>
          </cell>
          <cell r="G489" t="str">
            <v>m3</v>
          </cell>
          <cell r="H489">
            <v>1200</v>
          </cell>
          <cell r="N489">
            <v>11</v>
          </cell>
          <cell r="P489">
            <v>0</v>
          </cell>
          <cell r="Q489">
            <v>0</v>
          </cell>
          <cell r="R489">
            <v>0</v>
          </cell>
          <cell r="T489">
            <v>13</v>
          </cell>
          <cell r="V489">
            <v>13</v>
          </cell>
        </row>
        <row r="490">
          <cell r="D490">
            <v>1</v>
          </cell>
          <cell r="F490" t="str">
            <v>Excavación estructurales</v>
          </cell>
          <cell r="G490" t="str">
            <v>m3</v>
          </cell>
          <cell r="H490">
            <v>240</v>
          </cell>
          <cell r="N490">
            <v>17</v>
          </cell>
          <cell r="P490">
            <v>0</v>
          </cell>
          <cell r="Q490">
            <v>0</v>
          </cell>
          <cell r="R490">
            <v>0</v>
          </cell>
          <cell r="T490">
            <v>4</v>
          </cell>
          <cell r="V490">
            <v>4</v>
          </cell>
        </row>
        <row r="491">
          <cell r="D491">
            <v>4</v>
          </cell>
          <cell r="F491" t="str">
            <v>Relleno compactado</v>
          </cell>
          <cell r="G491" t="str">
            <v>m3</v>
          </cell>
          <cell r="H491">
            <v>525</v>
          </cell>
          <cell r="N491">
            <v>14</v>
          </cell>
          <cell r="P491">
            <v>0</v>
          </cell>
          <cell r="Q491">
            <v>0</v>
          </cell>
          <cell r="R491">
            <v>0</v>
          </cell>
          <cell r="T491">
            <v>7</v>
          </cell>
          <cell r="V491">
            <v>7</v>
          </cell>
        </row>
        <row r="492">
          <cell r="D492">
            <v>1</v>
          </cell>
          <cell r="F492" t="str">
            <v>Construccion salas electricas</v>
          </cell>
          <cell r="G492" t="str">
            <v>m2</v>
          </cell>
          <cell r="H492">
            <v>180</v>
          </cell>
          <cell r="N492">
            <v>400</v>
          </cell>
          <cell r="P492">
            <v>0</v>
          </cell>
          <cell r="Q492">
            <v>0</v>
          </cell>
          <cell r="R492">
            <v>0</v>
          </cell>
          <cell r="T492">
            <v>72</v>
          </cell>
          <cell r="V492">
            <v>72</v>
          </cell>
        </row>
        <row r="493">
          <cell r="D493" t="str">
            <v>HORMIGONES</v>
          </cell>
        </row>
        <row r="494">
          <cell r="D494">
            <v>2</v>
          </cell>
          <cell r="F494" t="str">
            <v xml:space="preserve">Hormigon armado        </v>
          </cell>
          <cell r="G494" t="str">
            <v>m3</v>
          </cell>
          <cell r="H494">
            <v>1380</v>
          </cell>
          <cell r="N494">
            <v>503</v>
          </cell>
          <cell r="P494">
            <v>0</v>
          </cell>
          <cell r="Q494">
            <v>0</v>
          </cell>
          <cell r="R494">
            <v>0</v>
          </cell>
          <cell r="T494">
            <v>694</v>
          </cell>
          <cell r="V494">
            <v>694</v>
          </cell>
        </row>
        <row r="495">
          <cell r="D495" t="str">
            <v>ESTRUCTURAS METALICAS</v>
          </cell>
        </row>
        <row r="496">
          <cell r="D496">
            <v>3</v>
          </cell>
          <cell r="F496" t="str">
            <v xml:space="preserve">Estructuras metálicas  </v>
          </cell>
          <cell r="G496" t="str">
            <v>ton</v>
          </cell>
          <cell r="H496">
            <v>172.5</v>
          </cell>
          <cell r="M496">
            <v>1900</v>
          </cell>
          <cell r="N496">
            <v>870</v>
          </cell>
          <cell r="P496">
            <v>0</v>
          </cell>
          <cell r="Q496">
            <v>0</v>
          </cell>
          <cell r="R496">
            <v>328</v>
          </cell>
          <cell r="T496">
            <v>150</v>
          </cell>
          <cell r="V496">
            <v>478</v>
          </cell>
        </row>
        <row r="497">
          <cell r="D497">
            <v>3</v>
          </cell>
          <cell r="F497" t="str">
            <v>Caldererìa</v>
          </cell>
          <cell r="G497" t="str">
            <v>ton</v>
          </cell>
          <cell r="H497">
            <v>34.5</v>
          </cell>
          <cell r="M497">
            <v>4300</v>
          </cell>
          <cell r="N497">
            <v>1450</v>
          </cell>
          <cell r="P497">
            <v>0</v>
          </cell>
          <cell r="Q497">
            <v>0</v>
          </cell>
          <cell r="R497">
            <v>148</v>
          </cell>
          <cell r="T497">
            <v>50</v>
          </cell>
          <cell r="V497">
            <v>198</v>
          </cell>
        </row>
        <row r="498">
          <cell r="D498" t="str">
            <v>CONSTRUCCIONES VARIAS</v>
          </cell>
        </row>
        <row r="499">
          <cell r="D499" t="str">
            <v>MECANICA</v>
          </cell>
        </row>
        <row r="500">
          <cell r="D500">
            <v>5</v>
          </cell>
          <cell r="F500" t="str">
            <v>Alimentadores chancadores A=60", L=9, 75HP</v>
          </cell>
          <cell r="G500" t="str">
            <v>un</v>
          </cell>
          <cell r="H500">
            <v>3</v>
          </cell>
          <cell r="L500">
            <v>37216</v>
          </cell>
          <cell r="N500">
            <v>5400</v>
          </cell>
          <cell r="P500">
            <v>0</v>
          </cell>
          <cell r="Q500">
            <v>112</v>
          </cell>
          <cell r="R500">
            <v>0</v>
          </cell>
          <cell r="T500">
            <v>16</v>
          </cell>
          <cell r="V500">
            <v>128</v>
          </cell>
        </row>
        <row r="501">
          <cell r="D501">
            <v>5</v>
          </cell>
          <cell r="F501" t="str">
            <v>Correa alta pendiente de Pebbles SAG1, 2 y 3 (CV-02/CV-02A) A=60", L=65m  42HP</v>
          </cell>
          <cell r="G501" t="str">
            <v>un</v>
          </cell>
          <cell r="H501">
            <v>1</v>
          </cell>
          <cell r="L501">
            <v>983935</v>
          </cell>
          <cell r="N501">
            <v>147590</v>
          </cell>
          <cell r="P501">
            <v>0</v>
          </cell>
          <cell r="Q501">
            <v>984</v>
          </cell>
          <cell r="R501">
            <v>0</v>
          </cell>
          <cell r="T501">
            <v>148</v>
          </cell>
          <cell r="V501">
            <v>1132</v>
          </cell>
        </row>
        <row r="502">
          <cell r="D502">
            <v>5</v>
          </cell>
          <cell r="F502" t="str">
            <v>Correa alimentacion tolva pebbles CV-06 A=60"; L=91m, 335HP</v>
          </cell>
          <cell r="G502" t="str">
            <v>mt</v>
          </cell>
          <cell r="H502">
            <v>91</v>
          </cell>
          <cell r="L502">
            <v>4135</v>
          </cell>
          <cell r="N502">
            <v>600</v>
          </cell>
          <cell r="P502">
            <v>376</v>
          </cell>
          <cell r="Q502">
            <v>0</v>
          </cell>
          <cell r="R502">
            <v>0</v>
          </cell>
          <cell r="T502">
            <v>55</v>
          </cell>
          <cell r="V502">
            <v>431</v>
          </cell>
        </row>
        <row r="503">
          <cell r="D503">
            <v>5</v>
          </cell>
          <cell r="F503" t="str">
            <v>Repotenciamiento Motor 335HP Correa Pebbles CV-06</v>
          </cell>
          <cell r="G503" t="str">
            <v>un</v>
          </cell>
          <cell r="H503">
            <v>1</v>
          </cell>
          <cell r="L503">
            <v>20100</v>
          </cell>
          <cell r="N503">
            <v>2010</v>
          </cell>
          <cell r="Q503">
            <v>20</v>
          </cell>
          <cell r="R503">
            <v>0</v>
          </cell>
          <cell r="T503">
            <v>2</v>
          </cell>
          <cell r="V503">
            <v>22</v>
          </cell>
        </row>
        <row r="504">
          <cell r="D504">
            <v>5</v>
          </cell>
          <cell r="F504" t="str">
            <v>Correa retorno Pebbles CV-07 A=60", L=80m, 335HP</v>
          </cell>
          <cell r="G504" t="str">
            <v>mt</v>
          </cell>
          <cell r="H504">
            <v>80</v>
          </cell>
          <cell r="L504">
            <v>4135</v>
          </cell>
          <cell r="N504">
            <v>600</v>
          </cell>
          <cell r="P504">
            <v>331</v>
          </cell>
          <cell r="Q504">
            <v>0</v>
          </cell>
          <cell r="R504">
            <v>0</v>
          </cell>
          <cell r="T504">
            <v>48</v>
          </cell>
          <cell r="V504">
            <v>379</v>
          </cell>
        </row>
        <row r="505">
          <cell r="D505">
            <v>5</v>
          </cell>
          <cell r="F505" t="str">
            <v>Repotenciamiento Motor 335HP Correa Pebbles CV-07</v>
          </cell>
          <cell r="G505" t="str">
            <v>un</v>
          </cell>
          <cell r="H505">
            <v>1</v>
          </cell>
          <cell r="L505">
            <v>20100</v>
          </cell>
          <cell r="N505">
            <v>2010</v>
          </cell>
          <cell r="P505">
            <v>0</v>
          </cell>
          <cell r="Q505">
            <v>20</v>
          </cell>
          <cell r="R505">
            <v>0</v>
          </cell>
          <cell r="T505">
            <v>2</v>
          </cell>
          <cell r="V505">
            <v>22</v>
          </cell>
        </row>
        <row r="506">
          <cell r="D506">
            <v>5</v>
          </cell>
          <cell r="F506" t="str">
            <v>Repotenciamiento Motor 50HP Correa Pebbles CV-08</v>
          </cell>
          <cell r="G506" t="str">
            <v>un</v>
          </cell>
          <cell r="H506">
            <v>1</v>
          </cell>
          <cell r="L506">
            <v>5000</v>
          </cell>
          <cell r="N506">
            <v>500</v>
          </cell>
          <cell r="P506">
            <v>0</v>
          </cell>
          <cell r="Q506">
            <v>5</v>
          </cell>
          <cell r="R506">
            <v>0</v>
          </cell>
          <cell r="T506">
            <v>1</v>
          </cell>
          <cell r="V506">
            <v>6</v>
          </cell>
        </row>
        <row r="507">
          <cell r="D507">
            <v>5</v>
          </cell>
          <cell r="F507" t="str">
            <v>Correa recolectora de Pebbles CV-013 A=48", L=27; 20HP</v>
          </cell>
          <cell r="G507" t="str">
            <v>mt</v>
          </cell>
          <cell r="H507">
            <v>27</v>
          </cell>
          <cell r="L507">
            <v>4135</v>
          </cell>
          <cell r="N507">
            <v>600</v>
          </cell>
          <cell r="P507">
            <v>112</v>
          </cell>
          <cell r="Q507">
            <v>0</v>
          </cell>
          <cell r="R507">
            <v>0</v>
          </cell>
          <cell r="T507">
            <v>16</v>
          </cell>
          <cell r="V507">
            <v>128</v>
          </cell>
        </row>
        <row r="508">
          <cell r="D508">
            <v>5</v>
          </cell>
          <cell r="F508" t="str">
            <v>Correa retorno Pebbles CV-22 A=48", L=21m, v=1.5m/s, 40HP</v>
          </cell>
          <cell r="G508" t="str">
            <v>mt</v>
          </cell>
          <cell r="H508">
            <v>21</v>
          </cell>
          <cell r="L508">
            <v>4135</v>
          </cell>
          <cell r="N508">
            <v>600</v>
          </cell>
          <cell r="P508">
            <v>87</v>
          </cell>
          <cell r="Q508">
            <v>0</v>
          </cell>
          <cell r="R508">
            <v>0</v>
          </cell>
          <cell r="T508">
            <v>13</v>
          </cell>
          <cell r="V508">
            <v>100</v>
          </cell>
        </row>
        <row r="509">
          <cell r="D509">
            <v>5</v>
          </cell>
          <cell r="F509" t="str">
            <v>Chancador cono tipo MP c.s.s. 10@ 13mm.1000HP</v>
          </cell>
          <cell r="G509" t="str">
            <v>un</v>
          </cell>
          <cell r="H509">
            <v>2</v>
          </cell>
          <cell r="L509">
            <v>1713158</v>
          </cell>
          <cell r="N509">
            <v>171316</v>
          </cell>
          <cell r="P509">
            <v>0</v>
          </cell>
          <cell r="Q509">
            <v>3426</v>
          </cell>
          <cell r="R509">
            <v>0</v>
          </cell>
          <cell r="T509">
            <v>343</v>
          </cell>
          <cell r="V509">
            <v>3769</v>
          </cell>
        </row>
        <row r="510">
          <cell r="D510">
            <v>5</v>
          </cell>
          <cell r="F510" t="str">
            <v>Electroiman permanente</v>
          </cell>
          <cell r="G510" t="str">
            <v>un</v>
          </cell>
          <cell r="H510">
            <v>1</v>
          </cell>
          <cell r="L510">
            <v>83969</v>
          </cell>
          <cell r="N510">
            <v>8397</v>
          </cell>
          <cell r="P510">
            <v>0</v>
          </cell>
          <cell r="Q510">
            <v>84</v>
          </cell>
          <cell r="R510">
            <v>0</v>
          </cell>
          <cell r="T510">
            <v>8</v>
          </cell>
          <cell r="V510">
            <v>92</v>
          </cell>
        </row>
        <row r="511">
          <cell r="D511">
            <v>5</v>
          </cell>
          <cell r="F511" t="str">
            <v>Tolva de Pebbles cap: 750 ton</v>
          </cell>
          <cell r="G511" t="str">
            <v>un</v>
          </cell>
          <cell r="H511">
            <v>2</v>
          </cell>
          <cell r="M511">
            <v>353500</v>
          </cell>
          <cell r="N511">
            <v>108860</v>
          </cell>
          <cell r="P511">
            <v>0</v>
          </cell>
          <cell r="Q511">
            <v>0</v>
          </cell>
          <cell r="R511">
            <v>707</v>
          </cell>
          <cell r="T511">
            <v>218</v>
          </cell>
          <cell r="V511">
            <v>925</v>
          </cell>
        </row>
        <row r="512">
          <cell r="D512">
            <v>5</v>
          </cell>
          <cell r="F512" t="str">
            <v>Sistema supresor de polvo</v>
          </cell>
          <cell r="G512" t="str">
            <v>gl</v>
          </cell>
          <cell r="H512">
            <v>1</v>
          </cell>
          <cell r="M512">
            <v>24000</v>
          </cell>
          <cell r="N512">
            <v>5400</v>
          </cell>
          <cell r="P512">
            <v>0</v>
          </cell>
          <cell r="Q512">
            <v>0</v>
          </cell>
          <cell r="R512">
            <v>12</v>
          </cell>
          <cell r="S512">
            <v>12</v>
          </cell>
          <cell r="T512">
            <v>5</v>
          </cell>
          <cell r="V512">
            <v>29</v>
          </cell>
        </row>
        <row r="513">
          <cell r="D513" t="str">
            <v>CAÑERIAS</v>
          </cell>
        </row>
        <row r="514">
          <cell r="D514">
            <v>6</v>
          </cell>
          <cell r="F514" t="str">
            <v>Global tuberías válvulas y fittings (se aplica 7.7% equipos mecànicos)</v>
          </cell>
          <cell r="G514" t="str">
            <v>gl</v>
          </cell>
          <cell r="H514">
            <v>1</v>
          </cell>
          <cell r="N514">
            <v>540694</v>
          </cell>
          <cell r="P514">
            <v>0</v>
          </cell>
          <cell r="Q514">
            <v>0</v>
          </cell>
          <cell r="R514">
            <v>0</v>
          </cell>
          <cell r="T514">
            <v>541</v>
          </cell>
          <cell r="V514">
            <v>541</v>
          </cell>
        </row>
        <row r="515">
          <cell r="D515" t="str">
            <v>ELECTRICIDAD</v>
          </cell>
        </row>
        <row r="516">
          <cell r="D516">
            <v>7</v>
          </cell>
          <cell r="F516" t="str">
            <v>Global equipos eléctricos (se aplica 8.9% equipos mecánicos)</v>
          </cell>
          <cell r="G516" t="str">
            <v>gl</v>
          </cell>
          <cell r="H516">
            <v>1</v>
          </cell>
          <cell r="N516">
            <v>624958</v>
          </cell>
          <cell r="P516">
            <v>0</v>
          </cell>
          <cell r="Q516">
            <v>0</v>
          </cell>
          <cell r="R516">
            <v>0</v>
          </cell>
          <cell r="T516">
            <v>625</v>
          </cell>
          <cell r="V516">
            <v>625</v>
          </cell>
        </row>
        <row r="517">
          <cell r="E517" t="str">
            <v>CHANCADO DE PEBBLES</v>
          </cell>
          <cell r="P517">
            <v>906</v>
          </cell>
          <cell r="Q517">
            <v>4651</v>
          </cell>
          <cell r="R517">
            <v>1195</v>
          </cell>
          <cell r="S517">
            <v>12</v>
          </cell>
          <cell r="T517">
            <v>3031</v>
          </cell>
          <cell r="V517">
            <v>9795</v>
          </cell>
        </row>
        <row r="518">
          <cell r="E518" t="str">
            <v>MOLIENDA</v>
          </cell>
          <cell r="P518">
            <v>3073.5</v>
          </cell>
          <cell r="Q518">
            <v>35681.5</v>
          </cell>
          <cell r="R518">
            <v>6331</v>
          </cell>
          <cell r="S518">
            <v>12</v>
          </cell>
          <cell r="T518">
            <v>15920</v>
          </cell>
          <cell r="V518">
            <v>61018</v>
          </cell>
        </row>
        <row r="523">
          <cell r="D523" t="str">
            <v>EXCAVACIONES Y RELLENOS</v>
          </cell>
        </row>
        <row r="524">
          <cell r="D524">
            <v>1</v>
          </cell>
          <cell r="F524" t="str">
            <v>Excavación estructural en terreno duro</v>
          </cell>
          <cell r="G524" t="str">
            <v>m3</v>
          </cell>
          <cell r="H524">
            <v>3517.2</v>
          </cell>
          <cell r="N524">
            <v>53</v>
          </cell>
          <cell r="P524">
            <v>0</v>
          </cell>
          <cell r="Q524">
            <v>0</v>
          </cell>
          <cell r="R524">
            <v>0</v>
          </cell>
          <cell r="S524">
            <v>0</v>
          </cell>
          <cell r="T524">
            <v>186.41159999999996</v>
          </cell>
          <cell r="V524">
            <v>186.41159999999996</v>
          </cell>
        </row>
        <row r="525">
          <cell r="D525">
            <v>1</v>
          </cell>
          <cell r="F525" t="str">
            <v>Excavación  riel grúa portal</v>
          </cell>
          <cell r="G525" t="str">
            <v>m3</v>
          </cell>
          <cell r="H525">
            <v>94.8</v>
          </cell>
          <cell r="N525">
            <v>11</v>
          </cell>
          <cell r="P525">
            <v>0</v>
          </cell>
          <cell r="Q525">
            <v>0</v>
          </cell>
          <cell r="R525">
            <v>0</v>
          </cell>
          <cell r="S525">
            <v>0</v>
          </cell>
          <cell r="T525">
            <v>1.0427999999999999</v>
          </cell>
          <cell r="V525">
            <v>1.0427999999999999</v>
          </cell>
        </row>
        <row r="526">
          <cell r="D526" t="str">
            <v>HORMIGONES</v>
          </cell>
        </row>
        <row r="527">
          <cell r="D527">
            <v>2</v>
          </cell>
          <cell r="F527" t="str">
            <v>Hormigon armado           celdas y obras anexas</v>
          </cell>
          <cell r="G527" t="str">
            <v>m3</v>
          </cell>
          <cell r="H527">
            <v>1120.0999999999999</v>
          </cell>
          <cell r="N527">
            <v>503</v>
          </cell>
          <cell r="P527">
            <v>0</v>
          </cell>
          <cell r="Q527">
            <v>0</v>
          </cell>
          <cell r="R527">
            <v>0</v>
          </cell>
          <cell r="S527">
            <v>0</v>
          </cell>
          <cell r="T527">
            <v>563.41029999999989</v>
          </cell>
          <cell r="V527">
            <v>563.41029999999989</v>
          </cell>
        </row>
        <row r="528">
          <cell r="D528">
            <v>2</v>
          </cell>
          <cell r="F528" t="str">
            <v>Hormigón armado           riel grúa portal</v>
          </cell>
          <cell r="G528" t="str">
            <v>m3</v>
          </cell>
          <cell r="H528">
            <v>650.9</v>
          </cell>
          <cell r="N528">
            <v>503</v>
          </cell>
          <cell r="P528">
            <v>0</v>
          </cell>
          <cell r="Q528">
            <v>0</v>
          </cell>
          <cell r="R528">
            <v>0</v>
          </cell>
          <cell r="S528">
            <v>0</v>
          </cell>
          <cell r="T528">
            <v>327.40270000000004</v>
          </cell>
          <cell r="V528">
            <v>327.40270000000004</v>
          </cell>
        </row>
        <row r="529">
          <cell r="D529">
            <v>4</v>
          </cell>
          <cell r="F529" t="str">
            <v>Modificación canal de relaves</v>
          </cell>
          <cell r="G529" t="str">
            <v>gl</v>
          </cell>
          <cell r="H529">
            <v>1</v>
          </cell>
          <cell r="N529">
            <v>200000</v>
          </cell>
          <cell r="P529">
            <v>0</v>
          </cell>
          <cell r="Q529">
            <v>0</v>
          </cell>
          <cell r="R529">
            <v>0</v>
          </cell>
          <cell r="S529">
            <v>0</v>
          </cell>
          <cell r="T529">
            <v>200</v>
          </cell>
          <cell r="V529">
            <v>200</v>
          </cell>
        </row>
        <row r="530">
          <cell r="D530" t="str">
            <v>ESTRUCTURAS METALICAS</v>
          </cell>
        </row>
        <row r="531">
          <cell r="D531">
            <v>3</v>
          </cell>
          <cell r="F531" t="str">
            <v>Estructuras metálicas     plataformas</v>
          </cell>
          <cell r="G531" t="str">
            <v>ton</v>
          </cell>
          <cell r="H531">
            <v>63.249999999999993</v>
          </cell>
          <cell r="M531">
            <v>1900</v>
          </cell>
          <cell r="N531">
            <v>870</v>
          </cell>
          <cell r="P531">
            <v>0</v>
          </cell>
          <cell r="Q531">
            <v>0</v>
          </cell>
          <cell r="R531">
            <v>120.17499999999998</v>
          </cell>
          <cell r="S531">
            <v>0</v>
          </cell>
          <cell r="T531">
            <v>55.027499999999989</v>
          </cell>
          <cell r="V531">
            <v>175.20249999999999</v>
          </cell>
        </row>
        <row r="532">
          <cell r="D532" t="str">
            <v>CONSTRUCCIONES VARIAS</v>
          </cell>
        </row>
        <row r="533">
          <cell r="D533">
            <v>4</v>
          </cell>
          <cell r="F533" t="str">
            <v>Construcción salas eléctricas</v>
          </cell>
          <cell r="G533" t="str">
            <v>m2</v>
          </cell>
          <cell r="H533">
            <v>302.39999999999998</v>
          </cell>
          <cell r="N533">
            <v>400</v>
          </cell>
          <cell r="P533">
            <v>0</v>
          </cell>
          <cell r="Q533">
            <v>0</v>
          </cell>
          <cell r="R533">
            <v>0</v>
          </cell>
          <cell r="S533">
            <v>0</v>
          </cell>
          <cell r="T533">
            <v>120.95999999999998</v>
          </cell>
          <cell r="V533">
            <v>120.95999999999998</v>
          </cell>
        </row>
        <row r="534">
          <cell r="D534" t="str">
            <v>MECANICA</v>
          </cell>
        </row>
        <row r="535">
          <cell r="D535">
            <v>5</v>
          </cell>
          <cell r="F535" t="str">
            <v>Bomba de piso vertical tamaño 6" 60HP</v>
          </cell>
          <cell r="G535" t="str">
            <v>un</v>
          </cell>
          <cell r="H535">
            <v>1</v>
          </cell>
          <cell r="L535">
            <v>40614</v>
          </cell>
          <cell r="N535">
            <v>4061</v>
          </cell>
          <cell r="P535">
            <v>0</v>
          </cell>
          <cell r="Q535">
            <v>40.613999999999997</v>
          </cell>
          <cell r="R535">
            <v>0</v>
          </cell>
          <cell r="T535">
            <v>4.0609999999999999</v>
          </cell>
          <cell r="V535">
            <v>44.674999999999997</v>
          </cell>
        </row>
        <row r="536">
          <cell r="D536">
            <v>5</v>
          </cell>
          <cell r="F536" t="str">
            <v>Bomba de piso vertical tamaño 8" 100HP</v>
          </cell>
          <cell r="G536" t="str">
            <v>un</v>
          </cell>
          <cell r="H536">
            <v>1</v>
          </cell>
          <cell r="L536">
            <v>50994</v>
          </cell>
          <cell r="N536">
            <v>5099</v>
          </cell>
          <cell r="P536">
            <v>0</v>
          </cell>
          <cell r="Q536">
            <v>50.994</v>
          </cell>
          <cell r="R536">
            <v>0</v>
          </cell>
          <cell r="T536">
            <v>5.0990000000000002</v>
          </cell>
          <cell r="V536">
            <v>56.093000000000004</v>
          </cell>
        </row>
        <row r="537">
          <cell r="D537">
            <v>5</v>
          </cell>
          <cell r="F537" t="str">
            <v>Cajon muestreador y distribuidor flotacion primaria con dos tapones 200m3</v>
          </cell>
          <cell r="G537" t="str">
            <v>ton</v>
          </cell>
          <cell r="H537">
            <v>30</v>
          </cell>
          <cell r="L537">
            <v>0</v>
          </cell>
          <cell r="M537">
            <v>4300</v>
          </cell>
          <cell r="N537">
            <v>1450</v>
          </cell>
          <cell r="P537">
            <v>0</v>
          </cell>
          <cell r="Q537">
            <v>0</v>
          </cell>
          <cell r="R537">
            <v>129</v>
          </cell>
          <cell r="T537">
            <v>43.5</v>
          </cell>
          <cell r="V537">
            <v>172.5</v>
          </cell>
        </row>
        <row r="538">
          <cell r="D538">
            <v>5</v>
          </cell>
          <cell r="F538" t="str">
            <v>Celda de flotación primaria cap=5650 pie3 250 HP</v>
          </cell>
          <cell r="G538" t="str">
            <v>un</v>
          </cell>
          <cell r="H538">
            <v>27</v>
          </cell>
          <cell r="L538">
            <v>240921</v>
          </cell>
          <cell r="N538">
            <v>24092</v>
          </cell>
          <cell r="P538">
            <v>3252.4335000000001</v>
          </cell>
          <cell r="Q538">
            <v>3252.4335000000001</v>
          </cell>
          <cell r="R538">
            <v>0</v>
          </cell>
          <cell r="T538">
            <v>650.48400000000004</v>
          </cell>
          <cell r="V538">
            <v>7155.3510000000006</v>
          </cell>
        </row>
        <row r="539">
          <cell r="D539">
            <v>5</v>
          </cell>
          <cell r="F539" t="str">
            <v>Grúa portal Biviga 20/8 ton</v>
          </cell>
          <cell r="G539" t="str">
            <v>un</v>
          </cell>
          <cell r="H539">
            <v>1</v>
          </cell>
          <cell r="L539">
            <v>166416</v>
          </cell>
          <cell r="N539">
            <v>16642</v>
          </cell>
          <cell r="P539">
            <v>83.207999999999998</v>
          </cell>
          <cell r="Q539">
            <v>83.207999999999998</v>
          </cell>
          <cell r="R539">
            <v>0</v>
          </cell>
          <cell r="T539">
            <v>16.641999999999999</v>
          </cell>
          <cell r="V539">
            <v>183.05799999999999</v>
          </cell>
        </row>
        <row r="540">
          <cell r="D540" t="str">
            <v>CAÑERIAS</v>
          </cell>
        </row>
        <row r="541">
          <cell r="D541">
            <v>6</v>
          </cell>
          <cell r="F541" t="str">
            <v>Global tuberías válvulas y fittings (se aplica 23% equipos mecànicos)</v>
          </cell>
          <cell r="G541" t="str">
            <v>gl</v>
          </cell>
          <cell r="H541">
            <v>1</v>
          </cell>
          <cell r="N541">
            <v>1750683</v>
          </cell>
          <cell r="P541">
            <v>0</v>
          </cell>
          <cell r="Q541">
            <v>0</v>
          </cell>
          <cell r="R541">
            <v>0</v>
          </cell>
          <cell r="T541">
            <v>1750.683</v>
          </cell>
          <cell r="V541">
            <v>1750.683</v>
          </cell>
        </row>
        <row r="542">
          <cell r="D542" t="str">
            <v>ELECTRICIDAD</v>
          </cell>
        </row>
        <row r="543">
          <cell r="D543">
            <v>7</v>
          </cell>
          <cell r="F543" t="str">
            <v>Global equipos eléctricos (se aplica 14% equipos mecánicos)</v>
          </cell>
          <cell r="G543" t="str">
            <v>gl</v>
          </cell>
          <cell r="H543">
            <v>1</v>
          </cell>
          <cell r="N543">
            <v>1065633</v>
          </cell>
          <cell r="P543">
            <v>0</v>
          </cell>
          <cell r="Q543">
            <v>0</v>
          </cell>
          <cell r="R543">
            <v>0</v>
          </cell>
          <cell r="T543">
            <v>1065.633</v>
          </cell>
          <cell r="V543">
            <v>1065.633</v>
          </cell>
        </row>
        <row r="544">
          <cell r="E544" t="str">
            <v>FLOTACION PRIMARIA</v>
          </cell>
          <cell r="P544">
            <v>3335.6415000000002</v>
          </cell>
          <cell r="Q544">
            <v>3427.2495000000004</v>
          </cell>
          <cell r="R544">
            <v>249.17499999999998</v>
          </cell>
          <cell r="S544">
            <v>0</v>
          </cell>
          <cell r="T544">
            <v>4990.3568999999998</v>
          </cell>
          <cell r="V544">
            <v>12002.422900000003</v>
          </cell>
        </row>
        <row r="548">
          <cell r="D548" t="str">
            <v>EXCAVACIONES Y RELLENOS</v>
          </cell>
        </row>
        <row r="549">
          <cell r="D549">
            <v>1</v>
          </cell>
          <cell r="F549" t="str">
            <v>Excavaciones</v>
          </cell>
          <cell r="G549" t="str">
            <v>m3</v>
          </cell>
          <cell r="H549">
            <v>94.8</v>
          </cell>
          <cell r="N549">
            <v>11</v>
          </cell>
          <cell r="P549">
            <v>0</v>
          </cell>
          <cell r="Q549">
            <v>0</v>
          </cell>
          <cell r="T549">
            <v>1.0427999999999999</v>
          </cell>
          <cell r="V549">
            <v>1.0427999999999999</v>
          </cell>
        </row>
        <row r="550">
          <cell r="D550">
            <v>1</v>
          </cell>
          <cell r="F550" t="str">
            <v>Excavación estructural en terreno duro</v>
          </cell>
          <cell r="G550" t="str">
            <v>m3</v>
          </cell>
          <cell r="H550">
            <v>909.6</v>
          </cell>
          <cell r="N550">
            <v>53</v>
          </cell>
          <cell r="P550">
            <v>0</v>
          </cell>
          <cell r="Q550">
            <v>0</v>
          </cell>
          <cell r="T550">
            <v>48.208800000000004</v>
          </cell>
          <cell r="V550">
            <v>48.208800000000004</v>
          </cell>
        </row>
        <row r="551">
          <cell r="D551" t="str">
            <v>HORMIGONES</v>
          </cell>
        </row>
        <row r="552">
          <cell r="D552">
            <v>2</v>
          </cell>
          <cell r="F552" t="str">
            <v xml:space="preserve">Hormigon armado         </v>
          </cell>
          <cell r="G552" t="str">
            <v>m3</v>
          </cell>
          <cell r="H552">
            <v>2472.5</v>
          </cell>
          <cell r="N552">
            <v>503</v>
          </cell>
          <cell r="P552">
            <v>0</v>
          </cell>
          <cell r="Q552">
            <v>0</v>
          </cell>
          <cell r="T552">
            <v>1243.6675</v>
          </cell>
          <cell r="V552">
            <v>1243.6675</v>
          </cell>
        </row>
        <row r="553">
          <cell r="D553" t="str">
            <v>ESTRUCTURAS METALICAS</v>
          </cell>
        </row>
        <row r="554">
          <cell r="D554">
            <v>3</v>
          </cell>
          <cell r="F554" t="str">
            <v xml:space="preserve">Estructuras metálicas </v>
          </cell>
          <cell r="G554" t="str">
            <v>ton</v>
          </cell>
          <cell r="H554">
            <v>570.4</v>
          </cell>
          <cell r="M554">
            <v>1900</v>
          </cell>
          <cell r="N554">
            <v>870</v>
          </cell>
          <cell r="P554">
            <v>0</v>
          </cell>
          <cell r="Q554">
            <v>0</v>
          </cell>
          <cell r="R554">
            <v>1083.76</v>
          </cell>
          <cell r="T554">
            <v>496.24799999999999</v>
          </cell>
          <cell r="V554">
            <v>1580.008</v>
          </cell>
        </row>
        <row r="555">
          <cell r="D555" t="str">
            <v>MECANICA</v>
          </cell>
        </row>
        <row r="556">
          <cell r="D556">
            <v>5</v>
          </cell>
          <cell r="F556" t="str">
            <v>Celda de flotación de barrido cap=4.500 pie 3 200 HP</v>
          </cell>
          <cell r="G556" t="str">
            <v>un</v>
          </cell>
          <cell r="H556">
            <v>4</v>
          </cell>
          <cell r="L556">
            <v>209376</v>
          </cell>
          <cell r="N556">
            <v>20938</v>
          </cell>
          <cell r="P556">
            <v>418.75200000000001</v>
          </cell>
          <cell r="Q556">
            <v>418.75200000000001</v>
          </cell>
          <cell r="R556">
            <v>0</v>
          </cell>
          <cell r="T556">
            <v>83.751999999999995</v>
          </cell>
          <cell r="V556">
            <v>921.25599999999997</v>
          </cell>
        </row>
        <row r="557">
          <cell r="D557" t="str">
            <v>CAÑERIAS</v>
          </cell>
        </row>
        <row r="558">
          <cell r="D558">
            <v>6</v>
          </cell>
          <cell r="F558" t="str">
            <v>Global tuberías válvulas y fittings (se aplica 23% equipos mecànicos)</v>
          </cell>
          <cell r="G558" t="str">
            <v>gl</v>
          </cell>
          <cell r="H558">
            <v>1</v>
          </cell>
          <cell r="N558">
            <v>211892</v>
          </cell>
          <cell r="P558">
            <v>0</v>
          </cell>
          <cell r="Q558">
            <v>0</v>
          </cell>
          <cell r="R558">
            <v>0</v>
          </cell>
          <cell r="T558">
            <v>211.892</v>
          </cell>
          <cell r="V558">
            <v>211.892</v>
          </cell>
        </row>
        <row r="559">
          <cell r="D559" t="str">
            <v>ELECTRICIDAD</v>
          </cell>
        </row>
        <row r="560">
          <cell r="D560">
            <v>7</v>
          </cell>
          <cell r="F560" t="str">
            <v>Global equipos eléctricos (se aplica 14% equipos mecánicos)</v>
          </cell>
          <cell r="G560" t="str">
            <v>gl</v>
          </cell>
          <cell r="H560">
            <v>1</v>
          </cell>
          <cell r="N560">
            <v>128978</v>
          </cell>
          <cell r="P560">
            <v>0</v>
          </cell>
          <cell r="Q560">
            <v>0</v>
          </cell>
          <cell r="R560">
            <v>0</v>
          </cell>
          <cell r="T560">
            <v>128.97800000000001</v>
          </cell>
          <cell r="V560">
            <v>128.97800000000001</v>
          </cell>
        </row>
        <row r="561">
          <cell r="E561" t="str">
            <v>FLOTACION DE BARRIDO</v>
          </cell>
          <cell r="P561">
            <v>418.75200000000001</v>
          </cell>
          <cell r="Q561">
            <v>418.75200000000001</v>
          </cell>
          <cell r="R561">
            <v>1083.76</v>
          </cell>
          <cell r="S561">
            <v>0</v>
          </cell>
          <cell r="T561">
            <v>2213.7891</v>
          </cell>
          <cell r="V561">
            <v>4135.0530999999992</v>
          </cell>
        </row>
        <row r="565">
          <cell r="D565" t="str">
            <v>EXCAVACIONES Y RELLENOS</v>
          </cell>
        </row>
        <row r="566">
          <cell r="D566">
            <v>1</v>
          </cell>
          <cell r="F566" t="str">
            <v>Excavaciones</v>
          </cell>
          <cell r="G566" t="str">
            <v>m3</v>
          </cell>
          <cell r="H566">
            <v>278.39999999999998</v>
          </cell>
          <cell r="N566">
            <v>11</v>
          </cell>
          <cell r="P566">
            <v>0</v>
          </cell>
          <cell r="Q566">
            <v>0</v>
          </cell>
          <cell r="T566">
            <v>3.0623999999999998</v>
          </cell>
          <cell r="V566">
            <v>3.0623999999999998</v>
          </cell>
        </row>
        <row r="567">
          <cell r="D567" t="str">
            <v>HORMIGONES</v>
          </cell>
        </row>
        <row r="568">
          <cell r="D568">
            <v>2</v>
          </cell>
          <cell r="F568" t="str">
            <v xml:space="preserve">Hormigon armado   </v>
          </cell>
          <cell r="G568" t="str">
            <v>m3</v>
          </cell>
          <cell r="H568">
            <v>212.74999999999997</v>
          </cell>
          <cell r="N568">
            <v>503</v>
          </cell>
          <cell r="P568">
            <v>0</v>
          </cell>
          <cell r="Q568">
            <v>0</v>
          </cell>
          <cell r="T568">
            <v>107.01324999999999</v>
          </cell>
          <cell r="V568">
            <v>107.01324999999999</v>
          </cell>
        </row>
        <row r="569">
          <cell r="D569" t="str">
            <v>ESTRUCTURAS METALICAS</v>
          </cell>
        </row>
        <row r="570">
          <cell r="D570">
            <v>3</v>
          </cell>
          <cell r="F570" t="str">
            <v xml:space="preserve">Estructuras metálicas  </v>
          </cell>
          <cell r="G570" t="str">
            <v>ton</v>
          </cell>
          <cell r="H570">
            <v>98.899999999999991</v>
          </cell>
          <cell r="M570">
            <v>1900</v>
          </cell>
          <cell r="N570">
            <v>870</v>
          </cell>
          <cell r="P570">
            <v>0</v>
          </cell>
          <cell r="Q570">
            <v>0</v>
          </cell>
          <cell r="R570">
            <v>187.90999999999997</v>
          </cell>
          <cell r="T570">
            <v>86.042999999999992</v>
          </cell>
          <cell r="V570">
            <v>273.95299999999997</v>
          </cell>
        </row>
        <row r="571">
          <cell r="D571" t="str">
            <v>MECANICA</v>
          </cell>
        </row>
        <row r="572">
          <cell r="D572">
            <v>5</v>
          </cell>
          <cell r="F572" t="str">
            <v>Batería de 30 ciclones cónicos tipo D20-LB</v>
          </cell>
          <cell r="G572" t="str">
            <v>un</v>
          </cell>
          <cell r="H572">
            <v>1</v>
          </cell>
          <cell r="L572">
            <v>379936</v>
          </cell>
          <cell r="N572">
            <v>37994</v>
          </cell>
          <cell r="P572">
            <v>379.93599999999998</v>
          </cell>
          <cell r="Q572">
            <v>0</v>
          </cell>
          <cell r="R572">
            <v>0</v>
          </cell>
          <cell r="T572">
            <v>37.994</v>
          </cell>
          <cell r="V572">
            <v>417.92999999999995</v>
          </cell>
        </row>
        <row r="573">
          <cell r="D573">
            <v>5</v>
          </cell>
          <cell r="F573" t="str">
            <v>Bomba alimentacion molino remol. Tipo centrof.horiz.12"x10" 100HP</v>
          </cell>
          <cell r="G573" t="str">
            <v>un</v>
          </cell>
          <cell r="H573">
            <v>1</v>
          </cell>
          <cell r="L573">
            <v>20621</v>
          </cell>
          <cell r="N573">
            <v>2062</v>
          </cell>
          <cell r="P573">
            <v>0</v>
          </cell>
          <cell r="Q573">
            <v>20.620999999999999</v>
          </cell>
          <cell r="R573">
            <v>0</v>
          </cell>
          <cell r="T573">
            <v>2.0619999999999998</v>
          </cell>
          <cell r="V573">
            <v>22.683</v>
          </cell>
        </row>
        <row r="574">
          <cell r="D574">
            <v>5</v>
          </cell>
          <cell r="F574" t="str">
            <v>Bomba alimentacion molino remol. Primaria Tipo centrof.horiz.12"x10" 100HP</v>
          </cell>
          <cell r="G574" t="str">
            <v>un</v>
          </cell>
          <cell r="H574">
            <v>2</v>
          </cell>
          <cell r="L574">
            <v>20621</v>
          </cell>
          <cell r="N574">
            <v>2062</v>
          </cell>
          <cell r="P574">
            <v>0</v>
          </cell>
          <cell r="Q574">
            <v>41.241999999999997</v>
          </cell>
          <cell r="R574">
            <v>0</v>
          </cell>
          <cell r="T574">
            <v>4.1239999999999997</v>
          </cell>
          <cell r="V574">
            <v>45.366</v>
          </cell>
        </row>
        <row r="575">
          <cell r="D575">
            <v>5</v>
          </cell>
          <cell r="F575" t="str">
            <v>Molino de remolienda primaria tipo vertical 1.250 HP</v>
          </cell>
          <cell r="G575" t="str">
            <v>un</v>
          </cell>
          <cell r="H575">
            <v>1</v>
          </cell>
          <cell r="L575">
            <v>1690941</v>
          </cell>
          <cell r="N575">
            <v>169094</v>
          </cell>
          <cell r="P575">
            <v>0</v>
          </cell>
          <cell r="Q575">
            <v>1690.941</v>
          </cell>
          <cell r="R575">
            <v>0</v>
          </cell>
          <cell r="T575">
            <v>169.09399999999999</v>
          </cell>
          <cell r="V575">
            <v>1860.0350000000001</v>
          </cell>
        </row>
        <row r="576">
          <cell r="D576">
            <v>5</v>
          </cell>
          <cell r="F576" t="str">
            <v>Cajón alimentación molino remolienda primaria vol.útil=15 m3</v>
          </cell>
          <cell r="G576" t="str">
            <v>ton</v>
          </cell>
          <cell r="H576">
            <v>5</v>
          </cell>
          <cell r="M576">
            <v>4300</v>
          </cell>
          <cell r="N576">
            <v>1450</v>
          </cell>
          <cell r="P576">
            <v>0</v>
          </cell>
          <cell r="Q576">
            <v>0</v>
          </cell>
          <cell r="R576">
            <v>21.5</v>
          </cell>
          <cell r="T576">
            <v>7.25</v>
          </cell>
          <cell r="V576">
            <v>28.75</v>
          </cell>
        </row>
        <row r="577">
          <cell r="D577">
            <v>5</v>
          </cell>
          <cell r="F577" t="str">
            <v>Cajón distribuidor con dos tapones cap 45m3</v>
          </cell>
          <cell r="G577" t="str">
            <v>ton</v>
          </cell>
          <cell r="H577">
            <v>1</v>
          </cell>
          <cell r="M577">
            <v>4300</v>
          </cell>
          <cell r="N577">
            <v>1450</v>
          </cell>
          <cell r="P577">
            <v>0</v>
          </cell>
          <cell r="Q577">
            <v>0</v>
          </cell>
          <cell r="R577">
            <v>4.3</v>
          </cell>
          <cell r="T577">
            <v>1.45</v>
          </cell>
          <cell r="V577">
            <v>5.75</v>
          </cell>
        </row>
        <row r="578">
          <cell r="D578" t="str">
            <v>CAÑERIAS</v>
          </cell>
        </row>
        <row r="579">
          <cell r="D579">
            <v>6</v>
          </cell>
          <cell r="F579" t="str">
            <v>Global tuberías válvulas y fittings (se aplica 23% equipos mecànicos)</v>
          </cell>
          <cell r="G579" t="str">
            <v>gl</v>
          </cell>
          <cell r="H579">
            <v>1</v>
          </cell>
          <cell r="N579">
            <v>547518</v>
          </cell>
          <cell r="P579">
            <v>0</v>
          </cell>
          <cell r="Q579">
            <v>0</v>
          </cell>
          <cell r="R579">
            <v>0</v>
          </cell>
          <cell r="T579">
            <v>547.51800000000003</v>
          </cell>
          <cell r="V579">
            <v>547.51800000000003</v>
          </cell>
        </row>
        <row r="580">
          <cell r="D580" t="str">
            <v>ELECTRICIDAD</v>
          </cell>
        </row>
        <row r="581">
          <cell r="D581">
            <v>7</v>
          </cell>
          <cell r="F581" t="str">
            <v>Global equipos eléctricos (se aplica 14% equipos mecánicos)</v>
          </cell>
          <cell r="G581" t="str">
            <v>gl</v>
          </cell>
          <cell r="H581">
            <v>1</v>
          </cell>
          <cell r="N581">
            <v>333272</v>
          </cell>
          <cell r="P581">
            <v>0</v>
          </cell>
          <cell r="Q581">
            <v>0</v>
          </cell>
          <cell r="R581">
            <v>0</v>
          </cell>
          <cell r="T581">
            <v>333.27199999999999</v>
          </cell>
          <cell r="V581">
            <v>333.27199999999999</v>
          </cell>
        </row>
        <row r="582">
          <cell r="E582" t="str">
            <v>REMOLIENDA PRIMARIA</v>
          </cell>
          <cell r="P582">
            <v>379.93599999999998</v>
          </cell>
          <cell r="Q582">
            <v>1752.8040000000001</v>
          </cell>
          <cell r="R582">
            <v>213.70999999999998</v>
          </cell>
          <cell r="S582">
            <v>0</v>
          </cell>
          <cell r="T582">
            <v>1298.88265</v>
          </cell>
          <cell r="V582">
            <v>3645.3326499999998</v>
          </cell>
        </row>
        <row r="586">
          <cell r="D586" t="str">
            <v>EXCAVACIONES Y RELLENOS</v>
          </cell>
        </row>
        <row r="587">
          <cell r="D587">
            <v>1</v>
          </cell>
          <cell r="F587" t="str">
            <v>Excavación estructural en terreno duro</v>
          </cell>
          <cell r="G587" t="str">
            <v>m3</v>
          </cell>
          <cell r="H587">
            <v>134.4</v>
          </cell>
          <cell r="N587">
            <v>53</v>
          </cell>
          <cell r="P587">
            <v>0</v>
          </cell>
          <cell r="Q587">
            <v>0</v>
          </cell>
          <cell r="T587">
            <v>7.1232000000000006</v>
          </cell>
          <cell r="V587">
            <v>7.1232000000000006</v>
          </cell>
        </row>
        <row r="588">
          <cell r="D588" t="str">
            <v>HORMIGONES</v>
          </cell>
        </row>
        <row r="589">
          <cell r="D589">
            <v>2</v>
          </cell>
          <cell r="F589" t="str">
            <v xml:space="preserve">Hormigon armado   </v>
          </cell>
          <cell r="G589" t="str">
            <v>m3</v>
          </cell>
          <cell r="H589">
            <v>261.04999999999995</v>
          </cell>
          <cell r="N589">
            <v>503</v>
          </cell>
          <cell r="P589">
            <v>0</v>
          </cell>
          <cell r="Q589">
            <v>0</v>
          </cell>
          <cell r="T589">
            <v>131.30814999999996</v>
          </cell>
          <cell r="V589">
            <v>131.30814999999996</v>
          </cell>
        </row>
        <row r="590">
          <cell r="D590" t="str">
            <v>ESTRUCTURAS METALICAS</v>
          </cell>
        </row>
        <row r="591">
          <cell r="D591">
            <v>3</v>
          </cell>
          <cell r="F591" t="str">
            <v xml:space="preserve">Estructuras metálicas  </v>
          </cell>
          <cell r="G591" t="str">
            <v>ton</v>
          </cell>
          <cell r="H591">
            <v>78.199999999999989</v>
          </cell>
          <cell r="M591">
            <v>1900</v>
          </cell>
          <cell r="N591">
            <v>870</v>
          </cell>
          <cell r="P591">
            <v>0</v>
          </cell>
          <cell r="Q591">
            <v>0</v>
          </cell>
          <cell r="R591">
            <v>148.57999999999998</v>
          </cell>
          <cell r="T591">
            <v>68.033999999999992</v>
          </cell>
          <cell r="V591">
            <v>216.61399999999998</v>
          </cell>
        </row>
        <row r="592">
          <cell r="D592" t="str">
            <v>MECANICA</v>
          </cell>
        </row>
        <row r="593">
          <cell r="D593">
            <v>5</v>
          </cell>
          <cell r="F593" t="str">
            <v>Cajón distrib.flotación 1ra. limpieza de 12 salidas con tapones</v>
          </cell>
          <cell r="G593" t="str">
            <v>ton</v>
          </cell>
          <cell r="H593">
            <v>1</v>
          </cell>
          <cell r="M593">
            <v>4300</v>
          </cell>
          <cell r="N593">
            <v>1450</v>
          </cell>
          <cell r="P593">
            <v>0</v>
          </cell>
          <cell r="Q593">
            <v>0</v>
          </cell>
          <cell r="R593">
            <v>4.3</v>
          </cell>
          <cell r="T593">
            <v>1.45</v>
          </cell>
          <cell r="V593">
            <v>5.75</v>
          </cell>
        </row>
        <row r="594">
          <cell r="D594">
            <v>5</v>
          </cell>
          <cell r="F594" t="str">
            <v>celda columna de flotación 1ra limpieza 4m diámetro x 14 m alto</v>
          </cell>
          <cell r="G594" t="str">
            <v>un</v>
          </cell>
          <cell r="H594">
            <v>3</v>
          </cell>
          <cell r="L594">
            <v>188850</v>
          </cell>
          <cell r="N594">
            <v>18885</v>
          </cell>
          <cell r="P594">
            <v>283.27499999999998</v>
          </cell>
          <cell r="Q594">
            <v>283.27499999999998</v>
          </cell>
          <cell r="R594">
            <v>0</v>
          </cell>
          <cell r="T594">
            <v>56.655000000000001</v>
          </cell>
          <cell r="V594">
            <v>623.20499999999993</v>
          </cell>
        </row>
        <row r="595">
          <cell r="D595">
            <v>5</v>
          </cell>
          <cell r="F595" t="str">
            <v>Compresor de aire celdas de columna</v>
          </cell>
          <cell r="G595" t="str">
            <v>un</v>
          </cell>
          <cell r="H595">
            <v>1</v>
          </cell>
          <cell r="L595">
            <v>212289</v>
          </cell>
          <cell r="N595">
            <v>21229</v>
          </cell>
          <cell r="P595">
            <v>0</v>
          </cell>
          <cell r="Q595">
            <v>212.28899999999999</v>
          </cell>
          <cell r="R595">
            <v>0</v>
          </cell>
          <cell r="T595">
            <v>21.228999999999999</v>
          </cell>
          <cell r="V595">
            <v>233.51799999999997</v>
          </cell>
        </row>
        <row r="596">
          <cell r="D596" t="str">
            <v>CAÑERIAS</v>
          </cell>
        </row>
        <row r="597">
          <cell r="D597">
            <v>6</v>
          </cell>
          <cell r="F597" t="str">
            <v>Global tuberías válvulas y fittings (se aplica 23% equipos mecànicos)</v>
          </cell>
          <cell r="G597" t="str">
            <v>gl</v>
          </cell>
          <cell r="H597">
            <v>1</v>
          </cell>
          <cell r="N597">
            <v>198369</v>
          </cell>
          <cell r="P597">
            <v>0</v>
          </cell>
          <cell r="Q597">
            <v>0</v>
          </cell>
          <cell r="R597">
            <v>0</v>
          </cell>
          <cell r="T597">
            <v>198.369</v>
          </cell>
          <cell r="V597">
            <v>198.369</v>
          </cell>
        </row>
        <row r="598">
          <cell r="D598" t="str">
            <v>ELECTRICIDAD</v>
          </cell>
        </row>
        <row r="599">
          <cell r="D599">
            <v>7</v>
          </cell>
          <cell r="F599" t="str">
            <v>Global equipos eléctricos (se aplica 14% equipos mecánicos)</v>
          </cell>
          <cell r="G599" t="str">
            <v>gl</v>
          </cell>
          <cell r="H599">
            <v>1</v>
          </cell>
          <cell r="N599">
            <v>120746</v>
          </cell>
          <cell r="P599">
            <v>0</v>
          </cell>
          <cell r="Q599">
            <v>0</v>
          </cell>
          <cell r="R599">
            <v>0</v>
          </cell>
          <cell r="T599">
            <v>120.746</v>
          </cell>
          <cell r="V599">
            <v>120.746</v>
          </cell>
        </row>
        <row r="600">
          <cell r="E600" t="str">
            <v>FLOTACION PRIMERA LIMPIEZA</v>
          </cell>
          <cell r="P600">
            <v>283.27499999999998</v>
          </cell>
          <cell r="Q600">
            <v>495.56399999999996</v>
          </cell>
          <cell r="R600">
            <v>152.88</v>
          </cell>
          <cell r="S600">
            <v>0</v>
          </cell>
          <cell r="T600">
            <v>604.9143499999999</v>
          </cell>
          <cell r="V600">
            <v>1536.6333499999998</v>
          </cell>
        </row>
        <row r="604">
          <cell r="D604" t="str">
            <v>EXCAVACIONES Y RELLENOS</v>
          </cell>
        </row>
        <row r="605">
          <cell r="D605">
            <v>1</v>
          </cell>
          <cell r="F605" t="str">
            <v>Excavación estructural en terreno duro</v>
          </cell>
          <cell r="G605" t="str">
            <v>m3</v>
          </cell>
          <cell r="H605">
            <v>104.39999999999999</v>
          </cell>
          <cell r="N605">
            <v>53</v>
          </cell>
          <cell r="P605">
            <v>0</v>
          </cell>
          <cell r="Q605">
            <v>0</v>
          </cell>
          <cell r="T605">
            <v>5.5331999999999999</v>
          </cell>
          <cell r="V605">
            <v>5.5331999999999999</v>
          </cell>
        </row>
        <row r="606">
          <cell r="D606" t="str">
            <v>HORMIGONES</v>
          </cell>
          <cell r="R606">
            <v>51.6</v>
          </cell>
        </row>
        <row r="607">
          <cell r="D607">
            <v>2</v>
          </cell>
          <cell r="F607" t="str">
            <v xml:space="preserve">Hormigon armado   </v>
          </cell>
          <cell r="G607" t="str">
            <v>m3</v>
          </cell>
          <cell r="H607">
            <v>186.29999999999998</v>
          </cell>
          <cell r="N607">
            <v>503</v>
          </cell>
          <cell r="P607">
            <v>0</v>
          </cell>
          <cell r="Q607">
            <v>0</v>
          </cell>
          <cell r="T607">
            <v>93.7089</v>
          </cell>
          <cell r="V607">
            <v>93.7089</v>
          </cell>
        </row>
        <row r="608">
          <cell r="D608" t="str">
            <v>ESTRUCTURAS METALICAS</v>
          </cell>
        </row>
        <row r="609">
          <cell r="D609">
            <v>3</v>
          </cell>
          <cell r="F609" t="str">
            <v xml:space="preserve">Estructuras metálicas  </v>
          </cell>
          <cell r="G609" t="str">
            <v>ton</v>
          </cell>
          <cell r="H609">
            <v>51.749999999999993</v>
          </cell>
          <cell r="M609">
            <v>1900</v>
          </cell>
          <cell r="N609">
            <v>870</v>
          </cell>
          <cell r="P609">
            <v>0</v>
          </cell>
          <cell r="Q609">
            <v>0</v>
          </cell>
          <cell r="R609">
            <v>98.324999999999989</v>
          </cell>
          <cell r="T609">
            <v>45.022499999999994</v>
          </cell>
          <cell r="V609">
            <v>143.34749999999997</v>
          </cell>
        </row>
        <row r="610">
          <cell r="D610" t="str">
            <v>MECANICA</v>
          </cell>
        </row>
        <row r="611">
          <cell r="D611">
            <v>5</v>
          </cell>
          <cell r="F611" t="str">
            <v>Repotenciamiento Bba alimentación flotación 2da limpieza a motor 450HP</v>
          </cell>
          <cell r="G611" t="str">
            <v>un</v>
          </cell>
          <cell r="H611">
            <v>1</v>
          </cell>
          <cell r="L611">
            <v>27659</v>
          </cell>
          <cell r="N611">
            <v>2766</v>
          </cell>
          <cell r="P611">
            <v>0</v>
          </cell>
          <cell r="Q611">
            <v>27.658999999999999</v>
          </cell>
          <cell r="R611">
            <v>0</v>
          </cell>
          <cell r="T611">
            <v>2.766</v>
          </cell>
          <cell r="V611">
            <v>30.424999999999997</v>
          </cell>
        </row>
        <row r="612">
          <cell r="D612" t="str">
            <v>CAÑERIAS</v>
          </cell>
        </row>
        <row r="613">
          <cell r="D613">
            <v>6</v>
          </cell>
          <cell r="F613" t="str">
            <v>Global tuberías válvulas y fittings (se aplica 23% equipos mecànicos)</v>
          </cell>
          <cell r="G613" t="str">
            <v>gl</v>
          </cell>
          <cell r="H613">
            <v>1</v>
          </cell>
          <cell r="N613">
            <v>6998</v>
          </cell>
          <cell r="P613">
            <v>0</v>
          </cell>
          <cell r="Q613">
            <v>0</v>
          </cell>
          <cell r="R613">
            <v>0</v>
          </cell>
          <cell r="T613">
            <v>6.9980000000000002</v>
          </cell>
          <cell r="V613">
            <v>6.9980000000000002</v>
          </cell>
        </row>
        <row r="614">
          <cell r="D614" t="str">
            <v>ELECTRICIDAD</v>
          </cell>
        </row>
        <row r="615">
          <cell r="D615">
            <v>7</v>
          </cell>
          <cell r="F615" t="str">
            <v>Global equipos eléctricos (se aplica 14% equipos mecánicos)</v>
          </cell>
          <cell r="G615" t="str">
            <v>gl</v>
          </cell>
          <cell r="H615">
            <v>1</v>
          </cell>
          <cell r="N615">
            <v>980</v>
          </cell>
          <cell r="P615">
            <v>0</v>
          </cell>
          <cell r="Q615">
            <v>0</v>
          </cell>
          <cell r="R615">
            <v>0</v>
          </cell>
          <cell r="T615">
            <v>0.98</v>
          </cell>
          <cell r="V615">
            <v>0.98</v>
          </cell>
        </row>
        <row r="616">
          <cell r="E616" t="str">
            <v>REMOLIENDA SECUNDARIA</v>
          </cell>
          <cell r="P616">
            <v>0</v>
          </cell>
          <cell r="Q616">
            <v>27.658999999999999</v>
          </cell>
          <cell r="R616">
            <v>98.324999999999989</v>
          </cell>
          <cell r="S616">
            <v>0</v>
          </cell>
          <cell r="T616">
            <v>155.00859999999994</v>
          </cell>
          <cell r="V616">
            <v>280.99259999999998</v>
          </cell>
        </row>
        <row r="620">
          <cell r="D620" t="str">
            <v>EXCAVACIONES Y RELLENOS</v>
          </cell>
        </row>
        <row r="621">
          <cell r="D621">
            <v>1</v>
          </cell>
          <cell r="F621" t="str">
            <v>Excavaciónes</v>
          </cell>
          <cell r="G621" t="str">
            <v>m3</v>
          </cell>
          <cell r="H621">
            <v>259.2</v>
          </cell>
          <cell r="N621">
            <v>11</v>
          </cell>
          <cell r="P621">
            <v>0</v>
          </cell>
          <cell r="Q621">
            <v>0</v>
          </cell>
          <cell r="T621">
            <v>2.8512</v>
          </cell>
          <cell r="V621">
            <v>2.8512</v>
          </cell>
        </row>
        <row r="622">
          <cell r="D622" t="str">
            <v>HORMIGONES</v>
          </cell>
        </row>
        <row r="623">
          <cell r="D623">
            <v>2</v>
          </cell>
          <cell r="F623" t="str">
            <v xml:space="preserve">Hormigon armado   </v>
          </cell>
          <cell r="G623" t="str">
            <v>m3</v>
          </cell>
          <cell r="H623">
            <v>217.35</v>
          </cell>
          <cell r="N623">
            <v>503</v>
          </cell>
          <cell r="P623">
            <v>0</v>
          </cell>
          <cell r="Q623">
            <v>0</v>
          </cell>
          <cell r="T623">
            <v>109.32705</v>
          </cell>
          <cell r="V623">
            <v>109.32705</v>
          </cell>
        </row>
        <row r="624">
          <cell r="D624" t="str">
            <v>ESTRUCTURAS METALICAS</v>
          </cell>
        </row>
        <row r="625">
          <cell r="D625">
            <v>3</v>
          </cell>
          <cell r="F625" t="str">
            <v xml:space="preserve">Estructuras metálicas  </v>
          </cell>
          <cell r="G625" t="str">
            <v>ton</v>
          </cell>
          <cell r="H625">
            <v>25.299999999999997</v>
          </cell>
          <cell r="M625">
            <v>1900</v>
          </cell>
          <cell r="N625">
            <v>870</v>
          </cell>
          <cell r="P625">
            <v>0</v>
          </cell>
          <cell r="Q625">
            <v>0</v>
          </cell>
          <cell r="R625">
            <v>48.069999999999993</v>
          </cell>
          <cell r="T625">
            <v>22.010999999999996</v>
          </cell>
          <cell r="V625">
            <v>70.080999999999989</v>
          </cell>
        </row>
        <row r="626">
          <cell r="D626" t="str">
            <v>MECANICA</v>
          </cell>
        </row>
        <row r="627">
          <cell r="D627">
            <v>5</v>
          </cell>
          <cell r="F627" t="str">
            <v>Celda columna de flotacion 2da limpieza 4m diámetro x 14 de alto</v>
          </cell>
          <cell r="G627" t="str">
            <v>un</v>
          </cell>
          <cell r="H627">
            <v>1</v>
          </cell>
          <cell r="L627">
            <v>188850</v>
          </cell>
          <cell r="N627">
            <v>18885</v>
          </cell>
          <cell r="P627">
            <v>94.424999999999997</v>
          </cell>
          <cell r="Q627">
            <v>94.424999999999997</v>
          </cell>
          <cell r="R627">
            <v>0</v>
          </cell>
          <cell r="T627">
            <v>18.885000000000002</v>
          </cell>
          <cell r="V627">
            <v>207.73499999999999</v>
          </cell>
        </row>
        <row r="628">
          <cell r="D628" t="str">
            <v>CAÑERIAS</v>
          </cell>
        </row>
        <row r="629">
          <cell r="D629">
            <v>6</v>
          </cell>
          <cell r="F629" t="str">
            <v>Global tuberías válvulas y fittings (se aplica 23% equipos mecànicos)</v>
          </cell>
          <cell r="G629" t="str">
            <v>gl</v>
          </cell>
          <cell r="H629">
            <v>1</v>
          </cell>
          <cell r="N629">
            <v>47779</v>
          </cell>
          <cell r="P629">
            <v>0</v>
          </cell>
          <cell r="Q629">
            <v>0</v>
          </cell>
          <cell r="R629">
            <v>0</v>
          </cell>
          <cell r="T629">
            <v>47.779000000000003</v>
          </cell>
          <cell r="V629">
            <v>47.779000000000003</v>
          </cell>
        </row>
        <row r="630">
          <cell r="D630" t="str">
            <v>ELECTRICIDAD</v>
          </cell>
        </row>
        <row r="631">
          <cell r="D631">
            <v>7</v>
          </cell>
          <cell r="F631" t="str">
            <v>Global equipos eléctricos (se aplica 14% equipos mecánicos)</v>
          </cell>
          <cell r="G631" t="str">
            <v>gl</v>
          </cell>
          <cell r="H631">
            <v>1</v>
          </cell>
          <cell r="N631">
            <v>29083</v>
          </cell>
          <cell r="P631">
            <v>0</v>
          </cell>
          <cell r="Q631">
            <v>0</v>
          </cell>
          <cell r="R631">
            <v>0</v>
          </cell>
          <cell r="T631">
            <v>29.082999999999998</v>
          </cell>
          <cell r="V631">
            <v>29.082999999999998</v>
          </cell>
        </row>
        <row r="632">
          <cell r="E632" t="str">
            <v>FLOTACION SEGUNDA LIMPIEZA</v>
          </cell>
          <cell r="P632">
            <v>94.424999999999997</v>
          </cell>
          <cell r="Q632">
            <v>94.424999999999997</v>
          </cell>
          <cell r="R632">
            <v>48.069999999999993</v>
          </cell>
          <cell r="S632">
            <v>0</v>
          </cell>
          <cell r="T632">
            <v>229.93625</v>
          </cell>
          <cell r="V632">
            <v>466.85624999999993</v>
          </cell>
        </row>
        <row r="633">
          <cell r="E633" t="str">
            <v>FLOTACION</v>
          </cell>
          <cell r="P633">
            <v>4512.0294999999996</v>
          </cell>
          <cell r="Q633">
            <v>6216.4535000000005</v>
          </cell>
          <cell r="R633">
            <v>1845.92</v>
          </cell>
          <cell r="S633">
            <v>0</v>
          </cell>
          <cell r="T633">
            <v>9492.8878499999992</v>
          </cell>
          <cell r="V633">
            <v>22067.290850000005</v>
          </cell>
        </row>
        <row r="638">
          <cell r="D638" t="str">
            <v>EXCAVACIONES Y RELLENOS</v>
          </cell>
        </row>
        <row r="639">
          <cell r="D639">
            <v>1</v>
          </cell>
          <cell r="F639" t="str">
            <v>Excavaciones</v>
          </cell>
          <cell r="G639" t="str">
            <v>m3</v>
          </cell>
          <cell r="H639">
            <v>302.39999999999998</v>
          </cell>
          <cell r="N639">
            <v>11</v>
          </cell>
          <cell r="P639">
            <v>0</v>
          </cell>
          <cell r="Q639">
            <v>0</v>
          </cell>
          <cell r="T639">
            <v>3.3263999999999996</v>
          </cell>
          <cell r="V639">
            <v>3.3263999999999996</v>
          </cell>
        </row>
        <row r="640">
          <cell r="D640" t="str">
            <v>HORMIGONES</v>
          </cell>
        </row>
        <row r="641">
          <cell r="D641">
            <v>2</v>
          </cell>
          <cell r="F641" t="str">
            <v xml:space="preserve">Hormigon armado   </v>
          </cell>
          <cell r="G641" t="str">
            <v>m3</v>
          </cell>
          <cell r="H641">
            <v>151.79999999999998</v>
          </cell>
          <cell r="N641">
            <v>503</v>
          </cell>
          <cell r="P641">
            <v>0</v>
          </cell>
          <cell r="Q641">
            <v>0</v>
          </cell>
          <cell r="T641">
            <v>76.355399999999989</v>
          </cell>
          <cell r="V641">
            <v>76.355399999999989</v>
          </cell>
        </row>
        <row r="642">
          <cell r="D642" t="str">
            <v>CONSTRUCCIONES VARIAS</v>
          </cell>
        </row>
        <row r="643">
          <cell r="D643">
            <v>4</v>
          </cell>
          <cell r="F643" t="str">
            <v>Ampliación salas eléctricas</v>
          </cell>
          <cell r="G643" t="str">
            <v>m2</v>
          </cell>
          <cell r="H643">
            <v>58.8</v>
          </cell>
          <cell r="N643">
            <v>400</v>
          </cell>
          <cell r="T643">
            <v>23.52</v>
          </cell>
          <cell r="V643">
            <v>23.52</v>
          </cell>
        </row>
        <row r="644">
          <cell r="D644" t="str">
            <v>MECANICA</v>
          </cell>
        </row>
        <row r="645">
          <cell r="D645">
            <v>5</v>
          </cell>
          <cell r="F645" t="str">
            <v>Estanque almacenamiento concebtrado Cu-Mo con meca,agitador Vol útil=1.045m3 75HP</v>
          </cell>
          <cell r="G645" t="str">
            <v>ton</v>
          </cell>
          <cell r="H645">
            <v>45</v>
          </cell>
          <cell r="M645">
            <v>4300</v>
          </cell>
          <cell r="N645">
            <v>1450</v>
          </cell>
          <cell r="P645">
            <v>0</v>
          </cell>
          <cell r="Q645">
            <v>0</v>
          </cell>
          <cell r="R645">
            <v>193.5</v>
          </cell>
          <cell r="T645">
            <v>65.25</v>
          </cell>
          <cell r="V645">
            <v>258.75</v>
          </cell>
        </row>
        <row r="646">
          <cell r="D646">
            <v>5</v>
          </cell>
          <cell r="F646" t="str">
            <v>Agitador 75HP estanque concentrado Cu-Mo 1050 m3</v>
          </cell>
          <cell r="G646" t="str">
            <v>un</v>
          </cell>
          <cell r="H646">
            <v>1</v>
          </cell>
          <cell r="L646">
            <v>63200</v>
          </cell>
          <cell r="N646">
            <v>6320</v>
          </cell>
          <cell r="P646">
            <v>0</v>
          </cell>
          <cell r="Q646">
            <v>63.2</v>
          </cell>
          <cell r="R646">
            <v>0</v>
          </cell>
          <cell r="T646">
            <v>6.32</v>
          </cell>
          <cell r="V646">
            <v>69.52000000000001</v>
          </cell>
        </row>
        <row r="647">
          <cell r="D647">
            <v>5</v>
          </cell>
          <cell r="F647" t="str">
            <v>Motor bomba alimentación planta de moly tipo centrífuga horiz.12"x10" 60HP</v>
          </cell>
          <cell r="G647" t="str">
            <v>un</v>
          </cell>
          <cell r="H647">
            <v>2</v>
          </cell>
          <cell r="L647">
            <v>5378</v>
          </cell>
          <cell r="N647">
            <v>538</v>
          </cell>
          <cell r="P647">
            <v>0</v>
          </cell>
          <cell r="Q647">
            <v>10.756</v>
          </cell>
          <cell r="R647">
            <v>0</v>
          </cell>
          <cell r="T647">
            <v>1.0760000000000001</v>
          </cell>
          <cell r="V647">
            <v>11.832000000000001</v>
          </cell>
        </row>
        <row r="648">
          <cell r="D648" t="str">
            <v>CAÑERIAS</v>
          </cell>
        </row>
        <row r="649">
          <cell r="D649">
            <v>6</v>
          </cell>
          <cell r="F649" t="str">
            <v>Global tuberías válvulas y fittings (se aplica 37.6% equipos mecànicos)</v>
          </cell>
          <cell r="G649" t="str">
            <v>gl</v>
          </cell>
          <cell r="H649">
            <v>1</v>
          </cell>
          <cell r="N649">
            <v>127878</v>
          </cell>
          <cell r="P649">
            <v>0</v>
          </cell>
          <cell r="Q649">
            <v>0</v>
          </cell>
          <cell r="R649">
            <v>0</v>
          </cell>
          <cell r="T649">
            <v>127.878</v>
          </cell>
          <cell r="V649">
            <v>127.878</v>
          </cell>
        </row>
        <row r="650">
          <cell r="D650" t="str">
            <v>ELECTRICIDAD</v>
          </cell>
        </row>
        <row r="651">
          <cell r="D651">
            <v>7</v>
          </cell>
          <cell r="F651" t="str">
            <v>Global equipos eléctricos (se aplica 16.2% equipos mecánicos)</v>
          </cell>
          <cell r="G651" t="str">
            <v>gl</v>
          </cell>
          <cell r="H651">
            <v>1</v>
          </cell>
          <cell r="N651">
            <v>55096</v>
          </cell>
          <cell r="P651">
            <v>0</v>
          </cell>
          <cell r="Q651">
            <v>0</v>
          </cell>
          <cell r="R651">
            <v>0</v>
          </cell>
          <cell r="T651">
            <v>55.095999999999997</v>
          </cell>
          <cell r="V651">
            <v>55.095999999999997</v>
          </cell>
        </row>
        <row r="652">
          <cell r="E652" t="str">
            <v>ESPESAJE Y ALMACENAMIENTO DE CONCENTRADO Cu-Mo</v>
          </cell>
          <cell r="P652">
            <v>0</v>
          </cell>
          <cell r="Q652">
            <v>73.956000000000003</v>
          </cell>
          <cell r="R652">
            <v>193.5</v>
          </cell>
          <cell r="S652">
            <v>0</v>
          </cell>
          <cell r="T652">
            <v>358.8218</v>
          </cell>
          <cell r="V652">
            <v>626.27780000000007</v>
          </cell>
        </row>
        <row r="656">
          <cell r="D656" t="str">
            <v>OBRAS CIVILES GENERALES incluidas en área 351</v>
          </cell>
        </row>
        <row r="657">
          <cell r="D657" t="str">
            <v>MECANICA</v>
          </cell>
        </row>
        <row r="658">
          <cell r="D658">
            <v>5</v>
          </cell>
          <cell r="F658" t="str">
            <v>Estanque almacenamiento concebtrado Cu-Mo con meca,agitador V=20m3</v>
          </cell>
          <cell r="G658" t="str">
            <v>ton</v>
          </cell>
          <cell r="H658">
            <v>45</v>
          </cell>
          <cell r="M658">
            <v>4300</v>
          </cell>
          <cell r="N658">
            <v>1450</v>
          </cell>
          <cell r="P658">
            <v>0</v>
          </cell>
          <cell r="Q658">
            <v>0</v>
          </cell>
          <cell r="R658">
            <v>193.5</v>
          </cell>
          <cell r="T658">
            <v>65.25</v>
          </cell>
          <cell r="V658">
            <v>258.75</v>
          </cell>
        </row>
        <row r="659">
          <cell r="D659" t="str">
            <v>CAÑERIAS</v>
          </cell>
        </row>
        <row r="660">
          <cell r="D660">
            <v>6</v>
          </cell>
          <cell r="F660" t="str">
            <v>Global tuberías válvulas y fittings (se aplica 37,6% equipos mecànicos)</v>
          </cell>
          <cell r="G660" t="str">
            <v>gl</v>
          </cell>
          <cell r="H660">
            <v>1</v>
          </cell>
          <cell r="N660">
            <v>97290</v>
          </cell>
          <cell r="P660">
            <v>0</v>
          </cell>
          <cell r="Q660">
            <v>0</v>
          </cell>
          <cell r="R660">
            <v>0</v>
          </cell>
          <cell r="T660">
            <v>97.29</v>
          </cell>
          <cell r="V660">
            <v>97.29</v>
          </cell>
        </row>
        <row r="661">
          <cell r="D661" t="str">
            <v>ELECTRICIDAD</v>
          </cell>
        </row>
        <row r="662">
          <cell r="D662">
            <v>7</v>
          </cell>
          <cell r="F662" t="str">
            <v>Global equipos eléctricos (se aplica 16.2% equipos mecánicos)</v>
          </cell>
          <cell r="G662" t="str">
            <v>gl</v>
          </cell>
          <cell r="H662">
            <v>1</v>
          </cell>
          <cell r="N662">
            <v>41918</v>
          </cell>
          <cell r="P662">
            <v>0</v>
          </cell>
          <cell r="Q662">
            <v>0</v>
          </cell>
          <cell r="R662">
            <v>0</v>
          </cell>
          <cell r="T662">
            <v>41.917999999999999</v>
          </cell>
          <cell r="V662">
            <v>41.917999999999999</v>
          </cell>
        </row>
        <row r="663">
          <cell r="E663" t="str">
            <v>ACONDICIONAMIENTO DE CONCENTRADO Cu-Mo</v>
          </cell>
          <cell r="P663">
            <v>0</v>
          </cell>
          <cell r="Q663">
            <v>0</v>
          </cell>
          <cell r="R663">
            <v>193.5</v>
          </cell>
          <cell r="S663">
            <v>0</v>
          </cell>
          <cell r="T663">
            <v>204.45800000000003</v>
          </cell>
          <cell r="V663">
            <v>397.95800000000003</v>
          </cell>
        </row>
        <row r="667">
          <cell r="D667" t="str">
            <v>OBRAS CIVILES GENERALES incluidas en área 351</v>
          </cell>
        </row>
        <row r="668">
          <cell r="D668" t="str">
            <v>MECANICA</v>
          </cell>
        </row>
        <row r="669">
          <cell r="D669">
            <v>5</v>
          </cell>
          <cell r="F669" t="str">
            <v>Celda de flotación primaria cap=300 pie3 30Hp encapsuladas</v>
          </cell>
          <cell r="G669" t="str">
            <v>un</v>
          </cell>
          <cell r="H669">
            <v>9</v>
          </cell>
          <cell r="L669">
            <v>39185</v>
          </cell>
          <cell r="N669">
            <v>3918</v>
          </cell>
          <cell r="P669">
            <v>176.33250000000001</v>
          </cell>
          <cell r="Q669">
            <v>176.33250000000001</v>
          </cell>
          <cell r="R669">
            <v>0</v>
          </cell>
          <cell r="T669">
            <v>35.262</v>
          </cell>
          <cell r="V669">
            <v>387.92700000000002</v>
          </cell>
        </row>
        <row r="670">
          <cell r="D670">
            <v>5</v>
          </cell>
          <cell r="F670" t="str">
            <v>Repotenciamiento bomba 12"x10" espesador concentrado Cu a motor de 125 HP</v>
          </cell>
          <cell r="G670" t="str">
            <v>un</v>
          </cell>
          <cell r="H670">
            <v>2</v>
          </cell>
          <cell r="L670">
            <v>11272</v>
          </cell>
          <cell r="N670">
            <v>1127</v>
          </cell>
          <cell r="P670">
            <v>0</v>
          </cell>
          <cell r="Q670">
            <v>22.544</v>
          </cell>
          <cell r="R670">
            <v>0</v>
          </cell>
          <cell r="T670">
            <v>2.254</v>
          </cell>
          <cell r="V670">
            <v>24.798000000000002</v>
          </cell>
        </row>
        <row r="671">
          <cell r="D671" t="str">
            <v>CAÑERIAS</v>
          </cell>
        </row>
        <row r="672">
          <cell r="D672">
            <v>6</v>
          </cell>
          <cell r="F672" t="str">
            <v>Global tuberías válvulas y fittings (se aplica 37,6% equipos mecànicos)</v>
          </cell>
          <cell r="G672" t="str">
            <v>gl</v>
          </cell>
          <cell r="H672">
            <v>1</v>
          </cell>
          <cell r="N672">
            <v>155186</v>
          </cell>
          <cell r="P672">
            <v>0</v>
          </cell>
          <cell r="Q672">
            <v>0</v>
          </cell>
          <cell r="R672">
            <v>0</v>
          </cell>
          <cell r="T672">
            <v>155.18600000000001</v>
          </cell>
          <cell r="V672">
            <v>155.18600000000001</v>
          </cell>
        </row>
        <row r="673">
          <cell r="D673" t="str">
            <v>ELECTRICIDAD</v>
          </cell>
        </row>
        <row r="674">
          <cell r="D674">
            <v>7</v>
          </cell>
          <cell r="F674" t="str">
            <v>Global equipos eléctricos (se aplica 16.2% equipos mecánicos)</v>
          </cell>
          <cell r="G674" t="str">
            <v>gl</v>
          </cell>
          <cell r="H674">
            <v>1</v>
          </cell>
          <cell r="N674">
            <v>66862</v>
          </cell>
          <cell r="P674">
            <v>0</v>
          </cell>
          <cell r="Q674">
            <v>0</v>
          </cell>
          <cell r="R674">
            <v>0</v>
          </cell>
          <cell r="T674">
            <v>66.861999999999995</v>
          </cell>
          <cell r="V674">
            <v>66.861999999999995</v>
          </cell>
        </row>
        <row r="675">
          <cell r="E675" t="str">
            <v>FLOTACION PRIMARIA</v>
          </cell>
          <cell r="P675">
            <v>176.33250000000001</v>
          </cell>
          <cell r="Q675">
            <v>198.87650000000002</v>
          </cell>
          <cell r="R675">
            <v>0</v>
          </cell>
          <cell r="S675">
            <v>0</v>
          </cell>
          <cell r="T675">
            <v>259.56399999999996</v>
          </cell>
          <cell r="V675">
            <v>634.77300000000002</v>
          </cell>
        </row>
        <row r="679">
          <cell r="D679" t="str">
            <v>OBRAS CIVILES GENERALES incluidas en área 351</v>
          </cell>
        </row>
        <row r="680">
          <cell r="D680" t="str">
            <v>MECANICA</v>
          </cell>
        </row>
        <row r="681">
          <cell r="D681">
            <v>5</v>
          </cell>
          <cell r="F681" t="str">
            <v>Bomba alimentacion flotación primera limpieza tipo vertical tamaño 10"50HP</v>
          </cell>
          <cell r="G681" t="str">
            <v>un</v>
          </cell>
          <cell r="H681">
            <v>2</v>
          </cell>
          <cell r="L681">
            <v>47770</v>
          </cell>
          <cell r="N681">
            <v>4777</v>
          </cell>
          <cell r="P681">
            <v>0</v>
          </cell>
          <cell r="Q681">
            <v>95.54</v>
          </cell>
          <cell r="R681">
            <v>0</v>
          </cell>
          <cell r="T681">
            <v>9.5540000000000003</v>
          </cell>
          <cell r="V681">
            <v>105.09400000000001</v>
          </cell>
        </row>
        <row r="682">
          <cell r="D682">
            <v>5</v>
          </cell>
          <cell r="F682" t="str">
            <v>Celda flotación 1ra limpieza cap=500 pie3 40Hp</v>
          </cell>
          <cell r="G682" t="str">
            <v>un</v>
          </cell>
          <cell r="H682">
            <v>14</v>
          </cell>
          <cell r="L682">
            <v>44366</v>
          </cell>
          <cell r="N682">
            <v>4437</v>
          </cell>
          <cell r="P682">
            <v>310.56200000000001</v>
          </cell>
          <cell r="Q682">
            <v>310.56200000000001</v>
          </cell>
          <cell r="R682">
            <v>0</v>
          </cell>
          <cell r="T682">
            <v>62.118000000000002</v>
          </cell>
          <cell r="V682">
            <v>683.24200000000008</v>
          </cell>
        </row>
        <row r="683">
          <cell r="D683">
            <v>5</v>
          </cell>
          <cell r="F683" t="str">
            <v>Motor Bba cola 1ra limpieza oa espesador conc.Cu-Mo tipo vertical 6" 50HP</v>
          </cell>
          <cell r="G683" t="str">
            <v>un</v>
          </cell>
          <cell r="H683">
            <v>2</v>
          </cell>
          <cell r="L683">
            <v>14369</v>
          </cell>
          <cell r="N683">
            <v>1437</v>
          </cell>
          <cell r="P683">
            <v>0</v>
          </cell>
          <cell r="Q683">
            <v>28.738</v>
          </cell>
          <cell r="T683">
            <v>2.8740000000000001</v>
          </cell>
          <cell r="V683">
            <v>31.611999999999998</v>
          </cell>
        </row>
        <row r="684">
          <cell r="D684" t="str">
            <v>CAÑERIAS</v>
          </cell>
        </row>
        <row r="685">
          <cell r="D685">
            <v>6</v>
          </cell>
          <cell r="F685" t="str">
            <v>Global tuberías válvulas y fittings (se aplica 37,6% equipos mecànicos)</v>
          </cell>
          <cell r="G685" t="str">
            <v>gl</v>
          </cell>
          <cell r="H685">
            <v>1</v>
          </cell>
          <cell r="N685">
            <v>308298</v>
          </cell>
          <cell r="P685">
            <v>0</v>
          </cell>
          <cell r="Q685">
            <v>0</v>
          </cell>
          <cell r="R685">
            <v>0</v>
          </cell>
          <cell r="T685">
            <v>308.298</v>
          </cell>
          <cell r="V685">
            <v>308.298</v>
          </cell>
        </row>
        <row r="686">
          <cell r="D686" t="str">
            <v>ELECTRICIDAD</v>
          </cell>
        </row>
        <row r="687">
          <cell r="D687">
            <v>7</v>
          </cell>
          <cell r="F687" t="str">
            <v>Global equipos eléctricos (se aplica 16.2% equipos mecánicos)</v>
          </cell>
          <cell r="G687" t="str">
            <v>gl</v>
          </cell>
          <cell r="H687">
            <v>1</v>
          </cell>
          <cell r="N687">
            <v>132831</v>
          </cell>
          <cell r="P687">
            <v>0</v>
          </cell>
          <cell r="Q687">
            <v>0</v>
          </cell>
          <cell r="R687">
            <v>0</v>
          </cell>
          <cell r="T687">
            <v>132.83099999999999</v>
          </cell>
          <cell r="V687">
            <v>132.83099999999999</v>
          </cell>
        </row>
        <row r="688">
          <cell r="E688" t="str">
            <v>FLOTACION PRIMERA LIMPIEZA</v>
          </cell>
          <cell r="P688">
            <v>310.56200000000001</v>
          </cell>
          <cell r="Q688">
            <v>434.84000000000003</v>
          </cell>
          <cell r="R688">
            <v>0</v>
          </cell>
          <cell r="S688">
            <v>0</v>
          </cell>
          <cell r="T688">
            <v>515.67499999999995</v>
          </cell>
          <cell r="V688">
            <v>1261.077</v>
          </cell>
        </row>
        <row r="692">
          <cell r="D692" t="str">
            <v>OBRAS CIVILES GENERALES incluidas en área 351</v>
          </cell>
        </row>
        <row r="693">
          <cell r="D693" t="str">
            <v>MECANICA</v>
          </cell>
        </row>
        <row r="694">
          <cell r="D694">
            <v>5</v>
          </cell>
          <cell r="F694" t="str">
            <v>Cajon alimentación espesador cap=5m3</v>
          </cell>
          <cell r="G694" t="str">
            <v>ton</v>
          </cell>
          <cell r="H694">
            <v>4</v>
          </cell>
          <cell r="M694">
            <v>4300</v>
          </cell>
          <cell r="N694">
            <v>1450</v>
          </cell>
          <cell r="P694">
            <v>0</v>
          </cell>
          <cell r="Q694">
            <v>0</v>
          </cell>
          <cell r="R694">
            <v>17.2</v>
          </cell>
          <cell r="T694">
            <v>5.8</v>
          </cell>
          <cell r="V694">
            <v>23</v>
          </cell>
        </row>
        <row r="695">
          <cell r="D695">
            <v>5</v>
          </cell>
          <cell r="F695" t="str">
            <v>Cajón colector rebase espesador limpieza final cap=6 m3</v>
          </cell>
          <cell r="G695" t="str">
            <v>ton</v>
          </cell>
          <cell r="H695">
            <v>4</v>
          </cell>
          <cell r="M695">
            <v>4300</v>
          </cell>
          <cell r="N695">
            <v>1450</v>
          </cell>
          <cell r="P695">
            <v>0</v>
          </cell>
          <cell r="R695">
            <v>17.2</v>
          </cell>
          <cell r="T695">
            <v>5.8</v>
          </cell>
          <cell r="V695">
            <v>23</v>
          </cell>
        </row>
        <row r="696">
          <cell r="D696">
            <v>5</v>
          </cell>
          <cell r="F696" t="str">
            <v>Motor Bba cola descarga espesador tipo centrífuga horizontal 3"x2" 20HP</v>
          </cell>
          <cell r="G696" t="str">
            <v>un</v>
          </cell>
          <cell r="H696">
            <v>2</v>
          </cell>
          <cell r="L696">
            <v>2885</v>
          </cell>
          <cell r="N696">
            <v>289</v>
          </cell>
          <cell r="P696">
            <v>0</v>
          </cell>
          <cell r="Q696">
            <v>5.77</v>
          </cell>
          <cell r="R696">
            <v>0</v>
          </cell>
          <cell r="T696">
            <v>0.57799999999999996</v>
          </cell>
          <cell r="V696">
            <v>6.3479999999999999</v>
          </cell>
        </row>
        <row r="697">
          <cell r="D697" t="str">
            <v>CAÑERIAS</v>
          </cell>
        </row>
        <row r="698">
          <cell r="D698">
            <v>6</v>
          </cell>
          <cell r="F698" t="str">
            <v>Global tuberías válvulas y fittings (se aplica 37,6% equipos mecànicos)</v>
          </cell>
          <cell r="G698" t="str">
            <v>gl</v>
          </cell>
          <cell r="H698">
            <v>1</v>
          </cell>
          <cell r="N698">
            <v>20691</v>
          </cell>
          <cell r="P698">
            <v>0</v>
          </cell>
          <cell r="Q698">
            <v>0</v>
          </cell>
          <cell r="R698">
            <v>0</v>
          </cell>
          <cell r="T698">
            <v>20.690999999999999</v>
          </cell>
          <cell r="V698">
            <v>20.690999999999999</v>
          </cell>
        </row>
        <row r="699">
          <cell r="D699" t="str">
            <v>ELECTRICIDAD</v>
          </cell>
        </row>
        <row r="700">
          <cell r="D700">
            <v>7</v>
          </cell>
          <cell r="F700" t="str">
            <v>Global equipos eléctricos (se aplica 16.2% equipos mecánicos)</v>
          </cell>
          <cell r="G700" t="str">
            <v>gl</v>
          </cell>
          <cell r="H700">
            <v>1</v>
          </cell>
          <cell r="N700">
            <v>8915</v>
          </cell>
          <cell r="P700">
            <v>0</v>
          </cell>
          <cell r="Q700">
            <v>0</v>
          </cell>
          <cell r="R700">
            <v>0</v>
          </cell>
          <cell r="T700">
            <v>8.9149999999999991</v>
          </cell>
          <cell r="V700">
            <v>8.9149999999999991</v>
          </cell>
        </row>
        <row r="701">
          <cell r="E701" t="str">
            <v>ESPESAJE REMOLIENDA</v>
          </cell>
          <cell r="P701">
            <v>0</v>
          </cell>
          <cell r="Q701">
            <v>5.77</v>
          </cell>
          <cell r="R701">
            <v>34.4</v>
          </cell>
          <cell r="S701">
            <v>0</v>
          </cell>
          <cell r="T701">
            <v>41.783999999999999</v>
          </cell>
          <cell r="V701">
            <v>81.954000000000008</v>
          </cell>
        </row>
        <row r="705">
          <cell r="D705" t="str">
            <v>OBRAS CIVILES GENERALES incluidas en área 351</v>
          </cell>
        </row>
        <row r="706">
          <cell r="D706" t="str">
            <v>MECANICA</v>
          </cell>
        </row>
        <row r="707">
          <cell r="D707">
            <v>5</v>
          </cell>
          <cell r="F707" t="str">
            <v>Bomba desc.espes.concentr.Moly tipo centrif.horizontal:1.5"x1" 5HP</v>
          </cell>
          <cell r="G707" t="str">
            <v>un</v>
          </cell>
          <cell r="H707">
            <v>2</v>
          </cell>
          <cell r="L707">
            <v>3713</v>
          </cell>
          <cell r="N707">
            <v>371</v>
          </cell>
          <cell r="P707">
            <v>0</v>
          </cell>
          <cell r="Q707">
            <v>7.4260000000000002</v>
          </cell>
          <cell r="R707">
            <v>0</v>
          </cell>
          <cell r="T707">
            <v>0.74199999999999999</v>
          </cell>
          <cell r="V707">
            <v>8.1679999999999993</v>
          </cell>
        </row>
        <row r="708">
          <cell r="D708">
            <v>5</v>
          </cell>
          <cell r="F708" t="str">
            <v>Motor bomba alimentación 3ra limpieza tipo vertical tamaño 2 1/2" 25HP</v>
          </cell>
          <cell r="G708" t="str">
            <v>un</v>
          </cell>
          <cell r="H708">
            <v>2</v>
          </cell>
          <cell r="L708">
            <v>24018</v>
          </cell>
          <cell r="N708">
            <v>2402</v>
          </cell>
          <cell r="P708">
            <v>0</v>
          </cell>
          <cell r="Q708">
            <v>48.036000000000001</v>
          </cell>
          <cell r="R708">
            <v>0</v>
          </cell>
          <cell r="T708">
            <v>4.8040000000000003</v>
          </cell>
          <cell r="V708">
            <v>52.84</v>
          </cell>
        </row>
        <row r="709">
          <cell r="D709">
            <v>5</v>
          </cell>
          <cell r="F709" t="str">
            <v>Motor Bba cola 3ra y 4a limpieza oa espesador limp.final tipo centrif.horiz 4"x3" 15HP</v>
          </cell>
          <cell r="G709" t="str">
            <v>un</v>
          </cell>
          <cell r="H709">
            <v>2</v>
          </cell>
          <cell r="L709">
            <v>2428</v>
          </cell>
          <cell r="N709">
            <v>243</v>
          </cell>
          <cell r="P709">
            <v>0</v>
          </cell>
          <cell r="Q709">
            <v>4.8559999999999999</v>
          </cell>
          <cell r="T709">
            <v>0.48599999999999999</v>
          </cell>
          <cell r="V709">
            <v>5.3419999999999996</v>
          </cell>
        </row>
        <row r="710">
          <cell r="D710">
            <v>5</v>
          </cell>
          <cell r="F710" t="str">
            <v>Motor Bba cola 2da limpieza oa tipo centrif.horiz 6"x4" 40HP</v>
          </cell>
          <cell r="G710" t="str">
            <v>un</v>
          </cell>
          <cell r="H710">
            <v>2</v>
          </cell>
          <cell r="L710">
            <v>4373</v>
          </cell>
          <cell r="N710">
            <v>437</v>
          </cell>
          <cell r="P710">
            <v>0</v>
          </cell>
          <cell r="Q710">
            <v>8.7460000000000004</v>
          </cell>
          <cell r="T710">
            <v>0.874</v>
          </cell>
          <cell r="V710">
            <v>9.620000000000001</v>
          </cell>
        </row>
        <row r="711">
          <cell r="D711">
            <v>5</v>
          </cell>
          <cell r="F711" t="str">
            <v>Celda de flotación 2da limpieza cap=300 pie3 30HP</v>
          </cell>
          <cell r="G711" t="str">
            <v>un</v>
          </cell>
          <cell r="H711">
            <v>7</v>
          </cell>
          <cell r="L711">
            <v>32654</v>
          </cell>
          <cell r="N711">
            <v>3265</v>
          </cell>
          <cell r="P711">
            <v>114.289</v>
          </cell>
          <cell r="Q711">
            <v>114.289</v>
          </cell>
          <cell r="T711">
            <v>22.855</v>
          </cell>
          <cell r="V711">
            <v>251.43299999999999</v>
          </cell>
        </row>
        <row r="712">
          <cell r="D712">
            <v>5</v>
          </cell>
          <cell r="F712" t="str">
            <v>Espesador de concentrado Moly 75 pie diámetro 6.5 HP</v>
          </cell>
          <cell r="G712" t="str">
            <v>un</v>
          </cell>
          <cell r="H712">
            <v>1</v>
          </cell>
          <cell r="L712">
            <v>146410</v>
          </cell>
          <cell r="N712">
            <v>14641</v>
          </cell>
          <cell r="P712">
            <v>73.204999999999998</v>
          </cell>
          <cell r="Q712">
            <v>73.204999999999998</v>
          </cell>
          <cell r="T712">
            <v>14.641</v>
          </cell>
          <cell r="V712">
            <v>161.05099999999999</v>
          </cell>
        </row>
        <row r="713">
          <cell r="D713" t="str">
            <v>CAÑERIAS</v>
          </cell>
        </row>
        <row r="714">
          <cell r="D714">
            <v>6</v>
          </cell>
          <cell r="F714" t="str">
            <v>Global tuberías válvulas y fittings (se aplica 37,6% equipos mecànicos)</v>
          </cell>
          <cell r="G714" t="str">
            <v>gl</v>
          </cell>
          <cell r="H714">
            <v>1</v>
          </cell>
          <cell r="N714">
            <v>183662</v>
          </cell>
          <cell r="P714">
            <v>0</v>
          </cell>
          <cell r="Q714">
            <v>0</v>
          </cell>
          <cell r="R714">
            <v>0</v>
          </cell>
          <cell r="T714">
            <v>183.66200000000001</v>
          </cell>
          <cell r="V714">
            <v>183.66200000000001</v>
          </cell>
        </row>
        <row r="715">
          <cell r="D715" t="str">
            <v>ELECTRICIDAD</v>
          </cell>
        </row>
        <row r="716">
          <cell r="D716">
            <v>7</v>
          </cell>
          <cell r="F716" t="str">
            <v>Global equipos eléctricos (se aplica 16.2% equipos mecánicos)</v>
          </cell>
          <cell r="G716" t="str">
            <v>gl</v>
          </cell>
          <cell r="H716">
            <v>1</v>
          </cell>
          <cell r="N716">
            <v>79131</v>
          </cell>
          <cell r="P716">
            <v>0</v>
          </cell>
          <cell r="Q716">
            <v>0</v>
          </cell>
          <cell r="R716">
            <v>0</v>
          </cell>
          <cell r="T716">
            <v>79.131</v>
          </cell>
          <cell r="V716">
            <v>79.131</v>
          </cell>
        </row>
        <row r="717">
          <cell r="E717" t="str">
            <v>FLOTACION LIMPIEZA FINAL</v>
          </cell>
          <cell r="P717">
            <v>187.494</v>
          </cell>
          <cell r="Q717">
            <v>256.55799999999999</v>
          </cell>
          <cell r="R717">
            <v>0</v>
          </cell>
          <cell r="S717">
            <v>0</v>
          </cell>
          <cell r="T717">
            <v>307.19500000000005</v>
          </cell>
          <cell r="V717">
            <v>751.24699999999996</v>
          </cell>
        </row>
        <row r="721">
          <cell r="D721" t="str">
            <v>EXCAVACIONES Y RELLENOS</v>
          </cell>
        </row>
        <row r="722">
          <cell r="D722">
            <v>1</v>
          </cell>
          <cell r="F722" t="str">
            <v>Excavaciones</v>
          </cell>
          <cell r="G722" t="str">
            <v>m3</v>
          </cell>
          <cell r="H722">
            <v>76.8</v>
          </cell>
          <cell r="N722">
            <v>11</v>
          </cell>
          <cell r="P722">
            <v>0</v>
          </cell>
          <cell r="Q722">
            <v>0</v>
          </cell>
          <cell r="T722">
            <v>0.8448</v>
          </cell>
          <cell r="V722">
            <v>0.8448</v>
          </cell>
        </row>
        <row r="723">
          <cell r="D723" t="str">
            <v>HORMIGONES</v>
          </cell>
        </row>
        <row r="724">
          <cell r="D724">
            <v>2</v>
          </cell>
          <cell r="F724" t="str">
            <v xml:space="preserve">Hormigon armado   </v>
          </cell>
          <cell r="G724" t="str">
            <v>m3</v>
          </cell>
          <cell r="H724">
            <v>143.75</v>
          </cell>
          <cell r="N724">
            <v>503</v>
          </cell>
          <cell r="P724">
            <v>0</v>
          </cell>
          <cell r="Q724">
            <v>0</v>
          </cell>
          <cell r="T724">
            <v>72.306250000000006</v>
          </cell>
          <cell r="V724">
            <v>72.306250000000006</v>
          </cell>
        </row>
        <row r="725">
          <cell r="D725" t="str">
            <v>ESTRUCTURAS METALICAS</v>
          </cell>
        </row>
        <row r="726">
          <cell r="D726">
            <v>3</v>
          </cell>
          <cell r="F726" t="str">
            <v xml:space="preserve">Estructuras metálicas  </v>
          </cell>
          <cell r="G726" t="str">
            <v>ton</v>
          </cell>
          <cell r="H726">
            <v>36.799999999999997</v>
          </cell>
          <cell r="M726">
            <v>1900</v>
          </cell>
          <cell r="N726">
            <v>870</v>
          </cell>
          <cell r="P726">
            <v>0</v>
          </cell>
          <cell r="Q726">
            <v>0</v>
          </cell>
          <cell r="R726">
            <v>69.92</v>
          </cell>
          <cell r="T726">
            <v>32.015999999999998</v>
          </cell>
          <cell r="V726">
            <v>101.93600000000001</v>
          </cell>
        </row>
        <row r="727">
          <cell r="D727" t="str">
            <v>MECANICA</v>
          </cell>
        </row>
        <row r="728">
          <cell r="D728">
            <v>5</v>
          </cell>
          <cell r="F728" t="str">
            <v>Se elimina estanque almacenamiento concentrado 30m3</v>
          </cell>
          <cell r="G728" t="str">
            <v>ton</v>
          </cell>
          <cell r="H728">
            <v>7</v>
          </cell>
          <cell r="N728">
            <v>700</v>
          </cell>
          <cell r="P728">
            <v>0</v>
          </cell>
          <cell r="Q728">
            <v>0</v>
          </cell>
          <cell r="R728">
            <v>0</v>
          </cell>
          <cell r="T728">
            <v>4.9000000000000004</v>
          </cell>
          <cell r="V728">
            <v>4.9000000000000004</v>
          </cell>
        </row>
        <row r="729">
          <cell r="D729">
            <v>5</v>
          </cell>
          <cell r="F729" t="str">
            <v>Se incorpora estanque almacenamiento de concentrado 60 m3</v>
          </cell>
          <cell r="G729" t="str">
            <v>ton</v>
          </cell>
          <cell r="H729">
            <v>10</v>
          </cell>
          <cell r="M729">
            <v>4300</v>
          </cell>
          <cell r="N729">
            <v>1450</v>
          </cell>
          <cell r="P729">
            <v>0</v>
          </cell>
          <cell r="Q729">
            <v>0</v>
          </cell>
          <cell r="R729">
            <v>43</v>
          </cell>
          <cell r="T729">
            <v>14.5</v>
          </cell>
          <cell r="V729">
            <v>57.5</v>
          </cell>
        </row>
        <row r="730">
          <cell r="D730">
            <v>5</v>
          </cell>
          <cell r="F730" t="str">
            <v>Se elimina estanque de preparación 30m3</v>
          </cell>
          <cell r="G730" t="str">
            <v>ton</v>
          </cell>
          <cell r="H730">
            <v>7</v>
          </cell>
          <cell r="N730">
            <v>700</v>
          </cell>
          <cell r="P730">
            <v>0</v>
          </cell>
          <cell r="Q730">
            <v>0</v>
          </cell>
          <cell r="R730">
            <v>0</v>
          </cell>
          <cell r="T730">
            <v>4.9000000000000004</v>
          </cell>
          <cell r="V730">
            <v>4.9000000000000004</v>
          </cell>
        </row>
        <row r="731">
          <cell r="D731">
            <v>5</v>
          </cell>
          <cell r="F731" t="str">
            <v>Se incorpora estanque de preparación nuevo de 77 m3</v>
          </cell>
          <cell r="G731" t="str">
            <v>ton</v>
          </cell>
          <cell r="H731">
            <v>12</v>
          </cell>
          <cell r="M731">
            <v>4300</v>
          </cell>
          <cell r="N731">
            <v>1450</v>
          </cell>
          <cell r="R731">
            <v>51.6</v>
          </cell>
          <cell r="T731">
            <v>17.399999999999999</v>
          </cell>
          <cell r="V731">
            <v>69</v>
          </cell>
        </row>
        <row r="732">
          <cell r="D732">
            <v>5</v>
          </cell>
          <cell r="F732" t="str">
            <v>Se elimina estanque almacenamiento  30m3</v>
          </cell>
          <cell r="G732" t="str">
            <v>ton</v>
          </cell>
          <cell r="H732">
            <v>7</v>
          </cell>
          <cell r="N732">
            <v>700</v>
          </cell>
          <cell r="R732">
            <v>0</v>
          </cell>
          <cell r="T732">
            <v>4.9000000000000004</v>
          </cell>
          <cell r="V732">
            <v>4.9000000000000004</v>
          </cell>
        </row>
        <row r="733">
          <cell r="D733">
            <v>5</v>
          </cell>
          <cell r="F733" t="str">
            <v>Se incorpora estanque de almacenamiento nuevo de 77 m3</v>
          </cell>
          <cell r="G733" t="str">
            <v>ton</v>
          </cell>
          <cell r="H733">
            <v>12</v>
          </cell>
          <cell r="M733">
            <v>4300</v>
          </cell>
          <cell r="N733">
            <v>1450</v>
          </cell>
          <cell r="R733">
            <v>51.6</v>
          </cell>
          <cell r="T733">
            <v>17.399999999999999</v>
          </cell>
          <cell r="V733">
            <v>69</v>
          </cell>
        </row>
        <row r="734">
          <cell r="D734">
            <v>5</v>
          </cell>
          <cell r="F734" t="str">
            <v>Se incorpora estanque de pulmón de 77 m3</v>
          </cell>
          <cell r="G734" t="str">
            <v>ton</v>
          </cell>
          <cell r="H734">
            <v>12</v>
          </cell>
          <cell r="M734">
            <v>4300</v>
          </cell>
          <cell r="N734">
            <v>1450</v>
          </cell>
          <cell r="R734">
            <v>51.6</v>
          </cell>
          <cell r="T734">
            <v>17.399999999999999</v>
          </cell>
          <cell r="V734">
            <v>69</v>
          </cell>
        </row>
        <row r="735">
          <cell r="D735">
            <v>5</v>
          </cell>
          <cell r="F735" t="str">
            <v>Se elimina estanque alimentación filtro de presión 30m3</v>
          </cell>
          <cell r="G735" t="str">
            <v>ton</v>
          </cell>
          <cell r="H735">
            <v>7</v>
          </cell>
          <cell r="N735">
            <v>700</v>
          </cell>
          <cell r="R735">
            <v>0</v>
          </cell>
          <cell r="T735">
            <v>4.9000000000000004</v>
          </cell>
          <cell r="V735">
            <v>4.9000000000000004</v>
          </cell>
        </row>
        <row r="736">
          <cell r="D736">
            <v>5</v>
          </cell>
          <cell r="F736" t="str">
            <v>Se incorpora estanque alimentación filtro de presión 77m3</v>
          </cell>
          <cell r="G736" t="str">
            <v>ton</v>
          </cell>
          <cell r="H736">
            <v>12</v>
          </cell>
          <cell r="M736">
            <v>4300</v>
          </cell>
          <cell r="N736">
            <v>1450</v>
          </cell>
          <cell r="R736">
            <v>51.6</v>
          </cell>
          <cell r="T736">
            <v>17.399999999999999</v>
          </cell>
          <cell r="V736">
            <v>69</v>
          </cell>
        </row>
        <row r="737">
          <cell r="D737">
            <v>5</v>
          </cell>
          <cell r="F737" t="str">
            <v>Se elimina estanque alimentación a cementación 7m3</v>
          </cell>
          <cell r="G737" t="str">
            <v>ton</v>
          </cell>
          <cell r="H737">
            <v>4</v>
          </cell>
          <cell r="N737">
            <v>700</v>
          </cell>
          <cell r="R737">
            <v>0</v>
          </cell>
          <cell r="T737">
            <v>2.8</v>
          </cell>
          <cell r="V737">
            <v>2.8</v>
          </cell>
        </row>
        <row r="738">
          <cell r="D738">
            <v>5</v>
          </cell>
          <cell r="F738" t="str">
            <v>Se incorpora estanque alimentación a cementación 18m3</v>
          </cell>
          <cell r="G738" t="str">
            <v>ton</v>
          </cell>
          <cell r="H738">
            <v>6</v>
          </cell>
          <cell r="M738">
            <v>4300</v>
          </cell>
          <cell r="N738">
            <v>1450</v>
          </cell>
          <cell r="R738">
            <v>25.8</v>
          </cell>
          <cell r="T738">
            <v>8.6999999999999993</v>
          </cell>
          <cell r="V738">
            <v>34.5</v>
          </cell>
        </row>
        <row r="739">
          <cell r="D739">
            <v>5</v>
          </cell>
          <cell r="F739" t="str">
            <v>Se incorpora estanque recepción solución férrica de 1.6 m3</v>
          </cell>
          <cell r="G739" t="str">
            <v>ton</v>
          </cell>
          <cell r="H739">
            <v>4</v>
          </cell>
          <cell r="M739">
            <v>4300</v>
          </cell>
          <cell r="N739">
            <v>1450</v>
          </cell>
          <cell r="R739">
            <v>17.2</v>
          </cell>
          <cell r="T739">
            <v>5.8</v>
          </cell>
          <cell r="V739">
            <v>23</v>
          </cell>
        </row>
        <row r="740">
          <cell r="D740">
            <v>5</v>
          </cell>
          <cell r="F740" t="str">
            <v>Se incorpora un segundo estanque  almacenamiento cloración de 25m3</v>
          </cell>
          <cell r="G740" t="str">
            <v>ton</v>
          </cell>
          <cell r="H740">
            <v>6</v>
          </cell>
          <cell r="M740">
            <v>4300</v>
          </cell>
          <cell r="N740">
            <v>1450</v>
          </cell>
          <cell r="R740">
            <v>25.8</v>
          </cell>
          <cell r="T740">
            <v>8.6999999999999993</v>
          </cell>
          <cell r="V740">
            <v>34.5</v>
          </cell>
        </row>
        <row r="741">
          <cell r="D741">
            <v>5</v>
          </cell>
          <cell r="F741" t="str">
            <v>Se incorpora un 3er reactor de lixiviación de 6.1 m3</v>
          </cell>
          <cell r="G741" t="str">
            <v>un</v>
          </cell>
          <cell r="H741">
            <v>1</v>
          </cell>
          <cell r="L741">
            <v>20000</v>
          </cell>
          <cell r="N741">
            <v>2000</v>
          </cell>
          <cell r="P741">
            <v>0</v>
          </cell>
          <cell r="Q741">
            <v>20</v>
          </cell>
          <cell r="R741">
            <v>0</v>
          </cell>
          <cell r="T741">
            <v>2</v>
          </cell>
          <cell r="V741">
            <v>22</v>
          </cell>
        </row>
        <row r="742">
          <cell r="D742">
            <v>5</v>
          </cell>
          <cell r="F742" t="str">
            <v>Se reemplaza filtro de prensa por uno de 4.5 tph</v>
          </cell>
          <cell r="G742" t="str">
            <v>un</v>
          </cell>
          <cell r="H742">
            <v>1</v>
          </cell>
          <cell r="L742">
            <v>20034</v>
          </cell>
          <cell r="N742">
            <v>2003</v>
          </cell>
          <cell r="P742">
            <v>0</v>
          </cell>
          <cell r="Q742">
            <v>20.033999999999999</v>
          </cell>
          <cell r="R742">
            <v>0</v>
          </cell>
          <cell r="T742">
            <v>2.0030000000000001</v>
          </cell>
          <cell r="V742">
            <v>22.036999999999999</v>
          </cell>
        </row>
        <row r="743">
          <cell r="D743">
            <v>5</v>
          </cell>
          <cell r="F743" t="str">
            <v>Aumento de capacidad de 5 a 10 tmph sist.secado transporte y envasado de conc.Mo</v>
          </cell>
          <cell r="G743" t="str">
            <v>un</v>
          </cell>
          <cell r="H743">
            <v>1</v>
          </cell>
          <cell r="L743">
            <v>30000</v>
          </cell>
          <cell r="N743">
            <v>3000</v>
          </cell>
          <cell r="P743">
            <v>0</v>
          </cell>
          <cell r="Q743">
            <v>30</v>
          </cell>
          <cell r="R743">
            <v>0</v>
          </cell>
          <cell r="T743">
            <v>3</v>
          </cell>
          <cell r="V743">
            <v>33</v>
          </cell>
        </row>
        <row r="744">
          <cell r="D744">
            <v>5</v>
          </cell>
          <cell r="F744" t="str">
            <v>Se reemplaza filtro actual de 3.6 tph por uno nuevo de 5.7 tph</v>
          </cell>
          <cell r="G744" t="str">
            <v>un</v>
          </cell>
          <cell r="H744">
            <v>1</v>
          </cell>
          <cell r="L744">
            <v>20000</v>
          </cell>
          <cell r="N744">
            <v>2000</v>
          </cell>
          <cell r="P744">
            <v>0</v>
          </cell>
          <cell r="Q744">
            <v>20</v>
          </cell>
          <cell r="R744">
            <v>0</v>
          </cell>
          <cell r="T744">
            <v>2</v>
          </cell>
          <cell r="V744">
            <v>22</v>
          </cell>
        </row>
        <row r="745">
          <cell r="D745">
            <v>5</v>
          </cell>
          <cell r="F745" t="str">
            <v>se incorpora 2° filtro de arena para solución tipo vessel de 1.0m de diámetro</v>
          </cell>
          <cell r="G745" t="str">
            <v>un</v>
          </cell>
          <cell r="H745">
            <v>1</v>
          </cell>
          <cell r="L745">
            <v>30079</v>
          </cell>
          <cell r="N745">
            <v>3008</v>
          </cell>
          <cell r="P745">
            <v>0</v>
          </cell>
          <cell r="Q745">
            <v>30.079000000000001</v>
          </cell>
          <cell r="R745">
            <v>0</v>
          </cell>
          <cell r="T745">
            <v>3.008</v>
          </cell>
          <cell r="V745">
            <v>33.087000000000003</v>
          </cell>
        </row>
        <row r="746">
          <cell r="E746" t="str">
            <v>PLANTA PLF</v>
          </cell>
          <cell r="P746">
            <v>0</v>
          </cell>
          <cell r="Q746">
            <v>120.113</v>
          </cell>
          <cell r="R746">
            <v>388.12000000000006</v>
          </cell>
          <cell r="S746">
            <v>0</v>
          </cell>
          <cell r="T746">
            <v>246.87805000000006</v>
          </cell>
          <cell r="V746">
            <v>755.11104999999998</v>
          </cell>
        </row>
        <row r="747">
          <cell r="E747" t="str">
            <v>PLANTA MOLIBDENO</v>
          </cell>
          <cell r="P747">
            <v>674.38850000000002</v>
          </cell>
          <cell r="Q747">
            <v>1090.1135000000002</v>
          </cell>
          <cell r="R747">
            <v>809.52</v>
          </cell>
          <cell r="S747">
            <v>0</v>
          </cell>
          <cell r="T747">
            <v>1934.3758500000001</v>
          </cell>
          <cell r="V747">
            <v>4508.3978499999994</v>
          </cell>
        </row>
        <row r="750">
          <cell r="E750" t="str">
            <v>Total: CONCENTRADOR</v>
          </cell>
          <cell r="P750">
            <v>8967.0030000000006</v>
          </cell>
          <cell r="Q750">
            <v>43484.066999999988</v>
          </cell>
          <cell r="R750">
            <v>10004.65</v>
          </cell>
          <cell r="S750">
            <v>12</v>
          </cell>
          <cell r="T750">
            <v>31359.419499999996</v>
          </cell>
          <cell r="V750">
            <v>93827.139500000005</v>
          </cell>
          <cell r="AA750" t="str">
            <v xml:space="preserve"> </v>
          </cell>
        </row>
        <row r="754">
          <cell r="E754" t="str">
            <v>MANEJO DE CONCENTRADOS</v>
          </cell>
        </row>
        <row r="758">
          <cell r="D758" t="str">
            <v>EXCAVACIONES Y RELLENOS</v>
          </cell>
        </row>
        <row r="759">
          <cell r="D759">
            <v>1</v>
          </cell>
          <cell r="F759" t="str">
            <v>Excavaciones</v>
          </cell>
          <cell r="G759" t="str">
            <v>m3</v>
          </cell>
          <cell r="H759">
            <v>300</v>
          </cell>
          <cell r="N759">
            <v>11</v>
          </cell>
          <cell r="P759">
            <v>0</v>
          </cell>
          <cell r="Q759">
            <v>0</v>
          </cell>
          <cell r="T759">
            <v>3.3</v>
          </cell>
          <cell r="V759">
            <v>3.3</v>
          </cell>
        </row>
        <row r="760">
          <cell r="D760" t="str">
            <v>HORMIGONES</v>
          </cell>
        </row>
        <row r="761">
          <cell r="D761">
            <v>2</v>
          </cell>
          <cell r="F761" t="str">
            <v xml:space="preserve">Hormigon armado   </v>
          </cell>
          <cell r="G761" t="str">
            <v>m3</v>
          </cell>
          <cell r="H761">
            <v>114.99999999999999</v>
          </cell>
          <cell r="N761">
            <v>503</v>
          </cell>
          <cell r="P761">
            <v>0</v>
          </cell>
          <cell r="Q761">
            <v>0</v>
          </cell>
          <cell r="T761">
            <v>57.844999999999992</v>
          </cell>
          <cell r="V761">
            <v>57.844999999999992</v>
          </cell>
        </row>
        <row r="762">
          <cell r="D762" t="str">
            <v>MECANICA</v>
          </cell>
        </row>
        <row r="763">
          <cell r="D763">
            <v>5</v>
          </cell>
          <cell r="F763" t="str">
            <v>Bomba descarga espes.concentr.de cobre tipo centrífuga horizontal 6"x4" 40HP</v>
          </cell>
          <cell r="G763" t="str">
            <v>un</v>
          </cell>
          <cell r="H763">
            <v>2</v>
          </cell>
          <cell r="L763">
            <v>12930</v>
          </cell>
          <cell r="N763">
            <v>1293</v>
          </cell>
          <cell r="P763">
            <v>0</v>
          </cell>
          <cell r="Q763">
            <v>25.86</v>
          </cell>
          <cell r="R763">
            <v>0</v>
          </cell>
          <cell r="T763">
            <v>2.5859999999999999</v>
          </cell>
          <cell r="V763">
            <v>28.445999999999998</v>
          </cell>
        </row>
        <row r="764">
          <cell r="D764">
            <v>5</v>
          </cell>
          <cell r="F764" t="str">
            <v>Espesador de concentrado de cobre 175 pies 25 HP</v>
          </cell>
          <cell r="G764" t="str">
            <v>un</v>
          </cell>
          <cell r="H764">
            <v>1</v>
          </cell>
          <cell r="L764">
            <v>477083</v>
          </cell>
          <cell r="N764">
            <v>47708</v>
          </cell>
          <cell r="P764">
            <v>238.54150000000001</v>
          </cell>
          <cell r="Q764">
            <v>238.54150000000001</v>
          </cell>
          <cell r="R764">
            <v>0</v>
          </cell>
          <cell r="T764">
            <v>47.707999999999998</v>
          </cell>
          <cell r="V764">
            <v>524.79100000000005</v>
          </cell>
        </row>
        <row r="765">
          <cell r="D765" t="str">
            <v>CAÑERIAS</v>
          </cell>
        </row>
        <row r="766">
          <cell r="D766">
            <v>6</v>
          </cell>
          <cell r="F766" t="str">
            <v>Global tuberías válvulas y fittings (se aplica 10% equipos mecànicos)</v>
          </cell>
          <cell r="G766" t="str">
            <v>gl</v>
          </cell>
          <cell r="H766">
            <v>1</v>
          </cell>
          <cell r="N766">
            <v>55324</v>
          </cell>
          <cell r="P766">
            <v>0</v>
          </cell>
          <cell r="Q766">
            <v>0</v>
          </cell>
          <cell r="R766">
            <v>0</v>
          </cell>
          <cell r="T766">
            <v>55.323999999999998</v>
          </cell>
          <cell r="V766">
            <v>55.323999999999998</v>
          </cell>
        </row>
        <row r="767">
          <cell r="D767" t="str">
            <v>ELECTRICIDAD</v>
          </cell>
        </row>
        <row r="768">
          <cell r="D768">
            <v>7</v>
          </cell>
          <cell r="F768" t="str">
            <v>Global equipos eléctricos (se aplica 31.3% equipos mecánicos)</v>
          </cell>
          <cell r="G768" t="str">
            <v>gl</v>
          </cell>
          <cell r="H768">
            <v>1</v>
          </cell>
          <cell r="N768">
            <v>173163</v>
          </cell>
          <cell r="P768">
            <v>0</v>
          </cell>
          <cell r="Q768">
            <v>0</v>
          </cell>
          <cell r="R768">
            <v>0</v>
          </cell>
          <cell r="T768">
            <v>173.16300000000001</v>
          </cell>
          <cell r="V768">
            <v>173.16300000000001</v>
          </cell>
        </row>
        <row r="769">
          <cell r="E769" t="str">
            <v>ESPESAMIENTO DE CONCENTRADO DE COBRE</v>
          </cell>
          <cell r="P769">
            <v>238.54150000000001</v>
          </cell>
          <cell r="Q769">
            <v>264.4015</v>
          </cell>
          <cell r="R769">
            <v>0</v>
          </cell>
          <cell r="S769">
            <v>0</v>
          </cell>
          <cell r="T769">
            <v>339.92599999999999</v>
          </cell>
          <cell r="V769">
            <v>842.86900000000003</v>
          </cell>
        </row>
        <row r="773">
          <cell r="D773" t="str">
            <v>OBRAS CIVILES GENERALES Incluidas en área 371</v>
          </cell>
        </row>
        <row r="774">
          <cell r="D774" t="str">
            <v>MECANICA</v>
          </cell>
        </row>
        <row r="775">
          <cell r="D775">
            <v>5</v>
          </cell>
          <cell r="F775" t="str">
            <v>Cajón distribución alimentación estanques de almacenamiento cap. Útil=9 m3</v>
          </cell>
          <cell r="G775" t="str">
            <v>ton</v>
          </cell>
          <cell r="H775">
            <v>5</v>
          </cell>
          <cell r="M775">
            <v>4300</v>
          </cell>
          <cell r="N775">
            <v>1450</v>
          </cell>
          <cell r="P775">
            <v>0</v>
          </cell>
          <cell r="Q775">
            <v>0</v>
          </cell>
          <cell r="R775">
            <v>21.5</v>
          </cell>
          <cell r="T775">
            <v>7.25</v>
          </cell>
          <cell r="V775">
            <v>28.75</v>
          </cell>
        </row>
        <row r="776">
          <cell r="D776">
            <v>5</v>
          </cell>
          <cell r="F776" t="str">
            <v>Estanque almacen.concentr.Cu-Mo con mecan agitador vol util=1.045 m3 75 HP</v>
          </cell>
          <cell r="G776" t="str">
            <v>ton</v>
          </cell>
          <cell r="H776">
            <v>180</v>
          </cell>
          <cell r="M776">
            <v>4300</v>
          </cell>
          <cell r="N776">
            <v>1450</v>
          </cell>
          <cell r="P776">
            <v>0</v>
          </cell>
          <cell r="Q776">
            <v>0</v>
          </cell>
          <cell r="R776">
            <v>774</v>
          </cell>
          <cell r="T776">
            <v>261</v>
          </cell>
          <cell r="V776">
            <v>1035</v>
          </cell>
        </row>
        <row r="777">
          <cell r="D777">
            <v>5</v>
          </cell>
          <cell r="F777" t="str">
            <v>Agitador 75 HP estanque de concentrado  de Cu-Mo 1050 m3</v>
          </cell>
          <cell r="G777" t="str">
            <v>ton</v>
          </cell>
          <cell r="H777">
            <v>4</v>
          </cell>
          <cell r="L777">
            <v>63200</v>
          </cell>
          <cell r="N777">
            <v>6320</v>
          </cell>
          <cell r="P777">
            <v>0</v>
          </cell>
          <cell r="Q777">
            <v>252.8</v>
          </cell>
          <cell r="R777">
            <v>0</v>
          </cell>
          <cell r="T777">
            <v>25.28</v>
          </cell>
          <cell r="V777">
            <v>278.08000000000004</v>
          </cell>
        </row>
        <row r="778">
          <cell r="D778" t="str">
            <v>CAÑERIAS</v>
          </cell>
        </row>
        <row r="779">
          <cell r="D779">
            <v>6</v>
          </cell>
          <cell r="F779" t="str">
            <v>Global tuberías válvulas y fittings (se aplica 10% equipos mecànicos)</v>
          </cell>
          <cell r="G779" t="str">
            <v>gl</v>
          </cell>
          <cell r="H779">
            <v>1</v>
          </cell>
          <cell r="N779">
            <v>134006</v>
          </cell>
          <cell r="P779">
            <v>0</v>
          </cell>
          <cell r="Q779">
            <v>0</v>
          </cell>
          <cell r="R779">
            <v>0</v>
          </cell>
          <cell r="T779">
            <v>134.006</v>
          </cell>
          <cell r="V779">
            <v>134.006</v>
          </cell>
        </row>
        <row r="780">
          <cell r="D780" t="str">
            <v>ELECTRICIDAD</v>
          </cell>
        </row>
        <row r="781">
          <cell r="D781">
            <v>7</v>
          </cell>
          <cell r="F781" t="str">
            <v>Global equipos eléctricos (se aplica 31.3% equipos mecánicos)</v>
          </cell>
          <cell r="G781" t="str">
            <v>gl</v>
          </cell>
          <cell r="H781">
            <v>1</v>
          </cell>
          <cell r="N781">
            <v>419438</v>
          </cell>
          <cell r="P781">
            <v>0</v>
          </cell>
          <cell r="Q781">
            <v>0</v>
          </cell>
          <cell r="R781">
            <v>0</v>
          </cell>
          <cell r="T781">
            <v>419.43799999999999</v>
          </cell>
          <cell r="V781">
            <v>419.43799999999999</v>
          </cell>
        </row>
        <row r="782">
          <cell r="E782" t="str">
            <v>SISTEMA DE CABEZA STC</v>
          </cell>
          <cell r="P782">
            <v>0</v>
          </cell>
          <cell r="Q782">
            <v>252.8</v>
          </cell>
          <cell r="R782">
            <v>795.5</v>
          </cell>
          <cell r="S782">
            <v>0</v>
          </cell>
          <cell r="T782">
            <v>846.97399999999993</v>
          </cell>
          <cell r="V782">
            <v>1895.2739999999999</v>
          </cell>
        </row>
        <row r="786">
          <cell r="D786" t="str">
            <v>OBRAS CIVILES GENERALES Incluidas en área 371</v>
          </cell>
        </row>
        <row r="787">
          <cell r="D787" t="str">
            <v>MECANICA</v>
          </cell>
        </row>
        <row r="788">
          <cell r="D788">
            <v>5</v>
          </cell>
          <cell r="F788" t="str">
            <v>Válvula de bola Mogas 8" estaciones disipadoras Ansi 1500</v>
          </cell>
          <cell r="G788" t="str">
            <v>un</v>
          </cell>
          <cell r="H788">
            <v>6</v>
          </cell>
          <cell r="L788">
            <v>64209</v>
          </cell>
          <cell r="N788">
            <v>6421</v>
          </cell>
          <cell r="P788">
            <v>0</v>
          </cell>
          <cell r="Q788">
            <v>385.25400000000002</v>
          </cell>
          <cell r="R788">
            <v>0</v>
          </cell>
          <cell r="T788">
            <v>38.526000000000003</v>
          </cell>
          <cell r="V788">
            <v>423.78000000000003</v>
          </cell>
        </row>
        <row r="789">
          <cell r="D789">
            <v>5</v>
          </cell>
          <cell r="F789" t="str">
            <v>Piezas especiales estaciones disipadoras</v>
          </cell>
          <cell r="G789" t="str">
            <v>un</v>
          </cell>
          <cell r="H789">
            <v>12</v>
          </cell>
          <cell r="L789">
            <v>7000</v>
          </cell>
          <cell r="N789">
            <v>3000</v>
          </cell>
          <cell r="P789">
            <v>84</v>
          </cell>
          <cell r="Q789">
            <v>0</v>
          </cell>
          <cell r="R789">
            <v>0</v>
          </cell>
          <cell r="T789">
            <v>36</v>
          </cell>
          <cell r="V789">
            <v>120</v>
          </cell>
        </row>
        <row r="790">
          <cell r="D790">
            <v>5</v>
          </cell>
          <cell r="F790" t="str">
            <v>Anillos cerámicos 8" estaciones disipadoras</v>
          </cell>
          <cell r="G790" t="str">
            <v>un</v>
          </cell>
          <cell r="H790">
            <v>7</v>
          </cell>
          <cell r="L790">
            <v>2500</v>
          </cell>
          <cell r="N790">
            <v>250</v>
          </cell>
          <cell r="P790">
            <v>0</v>
          </cell>
          <cell r="Q790">
            <v>17.5</v>
          </cell>
          <cell r="T790">
            <v>1.75</v>
          </cell>
          <cell r="V790">
            <v>19.25</v>
          </cell>
        </row>
        <row r="791">
          <cell r="D791" t="str">
            <v>CAÑERIAS</v>
          </cell>
        </row>
        <row r="792">
          <cell r="D792">
            <v>6</v>
          </cell>
          <cell r="F792" t="str">
            <v>Global tuberías válvulas y fittings (se aplica 10% equipos mecànicos)</v>
          </cell>
          <cell r="G792" t="str">
            <v>gl</v>
          </cell>
          <cell r="H792">
            <v>1</v>
          </cell>
          <cell r="N792">
            <v>56303</v>
          </cell>
          <cell r="P792">
            <v>0</v>
          </cell>
          <cell r="Q792">
            <v>0</v>
          </cell>
          <cell r="R792">
            <v>0</v>
          </cell>
          <cell r="T792">
            <v>56.302999999999997</v>
          </cell>
          <cell r="V792">
            <v>56.302999999999997</v>
          </cell>
        </row>
        <row r="793">
          <cell r="D793" t="str">
            <v>ELECTRICIDAD</v>
          </cell>
        </row>
        <row r="794">
          <cell r="D794">
            <v>7</v>
          </cell>
          <cell r="F794" t="str">
            <v>Global equipos eléctricos (se aplica 31.3% equipos mecánicos)</v>
          </cell>
          <cell r="G794" t="str">
            <v>gl</v>
          </cell>
          <cell r="H794">
            <v>1</v>
          </cell>
          <cell r="N794">
            <v>176228</v>
          </cell>
          <cell r="P794">
            <v>0</v>
          </cell>
          <cell r="Q794">
            <v>0</v>
          </cell>
          <cell r="R794">
            <v>0</v>
          </cell>
          <cell r="T794">
            <v>176.22800000000001</v>
          </cell>
          <cell r="V794">
            <v>176.22800000000001</v>
          </cell>
        </row>
        <row r="795">
          <cell r="E795" t="str">
            <v>SISTEMA DE TRANSPORTE DE CONCENTRADO</v>
          </cell>
          <cell r="P795">
            <v>84</v>
          </cell>
          <cell r="Q795">
            <v>402.75400000000002</v>
          </cell>
          <cell r="R795">
            <v>0</v>
          </cell>
          <cell r="S795">
            <v>0</v>
          </cell>
          <cell r="T795">
            <v>308.80700000000002</v>
          </cell>
          <cell r="V795">
            <v>795.56099999999992</v>
          </cell>
        </row>
        <row r="799">
          <cell r="D799" t="str">
            <v>EXCAVACIONES Y RELLENOS</v>
          </cell>
        </row>
        <row r="800">
          <cell r="D800">
            <v>1</v>
          </cell>
          <cell r="F800" t="str">
            <v>Excavaciones</v>
          </cell>
          <cell r="G800" t="str">
            <v>m3</v>
          </cell>
          <cell r="H800">
            <v>240</v>
          </cell>
          <cell r="N800">
            <v>11</v>
          </cell>
          <cell r="P800">
            <v>0</v>
          </cell>
          <cell r="Q800">
            <v>0</v>
          </cell>
          <cell r="T800">
            <v>2.64</v>
          </cell>
          <cell r="V800">
            <v>2.64</v>
          </cell>
        </row>
        <row r="801">
          <cell r="D801" t="str">
            <v>HORMIGONES</v>
          </cell>
        </row>
        <row r="802">
          <cell r="D802">
            <v>2</v>
          </cell>
          <cell r="F802" t="str">
            <v xml:space="preserve">Hormigon armado        </v>
          </cell>
          <cell r="G802" t="str">
            <v>m3</v>
          </cell>
          <cell r="H802">
            <v>1035</v>
          </cell>
          <cell r="N802">
            <v>503</v>
          </cell>
          <cell r="P802">
            <v>0</v>
          </cell>
          <cell r="Q802">
            <v>0</v>
          </cell>
          <cell r="T802">
            <v>520.60500000000002</v>
          </cell>
          <cell r="V802">
            <v>520.60500000000002</v>
          </cell>
        </row>
        <row r="803">
          <cell r="D803">
            <v>2</v>
          </cell>
          <cell r="F803" t="str">
            <v>Piscina de agua 1500 m3</v>
          </cell>
          <cell r="G803" t="str">
            <v>m3</v>
          </cell>
          <cell r="H803">
            <v>287.5</v>
          </cell>
          <cell r="N803">
            <v>700</v>
          </cell>
          <cell r="P803">
            <v>0</v>
          </cell>
          <cell r="Q803">
            <v>0</v>
          </cell>
          <cell r="T803">
            <v>201.25</v>
          </cell>
          <cell r="V803">
            <v>201.25</v>
          </cell>
        </row>
        <row r="804">
          <cell r="D804">
            <v>2</v>
          </cell>
          <cell r="F804" t="str">
            <v>Piscina interceptora de derrames 5m3</v>
          </cell>
          <cell r="G804" t="str">
            <v>un</v>
          </cell>
          <cell r="H804">
            <v>1</v>
          </cell>
          <cell r="N804">
            <v>5000</v>
          </cell>
          <cell r="T804">
            <v>5</v>
          </cell>
          <cell r="V804">
            <v>5</v>
          </cell>
        </row>
        <row r="805">
          <cell r="D805" t="str">
            <v>ESTRUCTURAS METALICAS</v>
          </cell>
        </row>
        <row r="806">
          <cell r="D806">
            <v>3</v>
          </cell>
          <cell r="F806" t="str">
            <v>Estructuras metálicas</v>
          </cell>
          <cell r="G806" t="str">
            <v>ton</v>
          </cell>
          <cell r="H806">
            <v>92</v>
          </cell>
          <cell r="M806">
            <v>1900</v>
          </cell>
          <cell r="N806">
            <v>870</v>
          </cell>
          <cell r="P806">
            <v>0</v>
          </cell>
          <cell r="Q806">
            <v>0</v>
          </cell>
          <cell r="R806">
            <v>174.8</v>
          </cell>
          <cell r="T806">
            <v>80.040000000000006</v>
          </cell>
          <cell r="V806">
            <v>254.84000000000003</v>
          </cell>
        </row>
        <row r="807">
          <cell r="D807" t="str">
            <v>CONSTRUCCIONES VARIAS</v>
          </cell>
        </row>
        <row r="808">
          <cell r="D808">
            <v>4</v>
          </cell>
          <cell r="F808" t="str">
            <v>Sala eléctrica</v>
          </cell>
          <cell r="G808" t="str">
            <v>un</v>
          </cell>
          <cell r="H808">
            <v>1</v>
          </cell>
          <cell r="N808">
            <v>100000</v>
          </cell>
          <cell r="P808">
            <v>0</v>
          </cell>
          <cell r="Q808">
            <v>0</v>
          </cell>
          <cell r="T808">
            <v>100</v>
          </cell>
          <cell r="V808">
            <v>100</v>
          </cell>
        </row>
        <row r="809">
          <cell r="D809">
            <v>1</v>
          </cell>
          <cell r="F809" t="str">
            <v>Edificio 36X19m             Bombas estación intermedia</v>
          </cell>
          <cell r="G809" t="str">
            <v>m2</v>
          </cell>
          <cell r="H809">
            <v>820.8</v>
          </cell>
          <cell r="N809">
            <v>400</v>
          </cell>
          <cell r="P809">
            <v>0</v>
          </cell>
          <cell r="Q809">
            <v>0</v>
          </cell>
          <cell r="T809">
            <v>328.32</v>
          </cell>
          <cell r="V809">
            <v>328.32</v>
          </cell>
        </row>
        <row r="810">
          <cell r="D810" t="str">
            <v>MECANICA</v>
          </cell>
        </row>
        <row r="811">
          <cell r="D811">
            <v>5</v>
          </cell>
          <cell r="F811" t="str">
            <v>Estanque alma.concentr.Cu-Mo con mecan.agitador Vol.útil=1.045 m3 75 HP</v>
          </cell>
          <cell r="G811" t="str">
            <v>ton</v>
          </cell>
          <cell r="H811">
            <v>45</v>
          </cell>
          <cell r="M811">
            <v>4300</v>
          </cell>
          <cell r="N811">
            <v>1450</v>
          </cell>
          <cell r="P811">
            <v>0</v>
          </cell>
          <cell r="Q811">
            <v>0</v>
          </cell>
          <cell r="R811">
            <v>193.5</v>
          </cell>
          <cell r="T811">
            <v>65.25</v>
          </cell>
          <cell r="V811">
            <v>258.75</v>
          </cell>
        </row>
        <row r="812">
          <cell r="D812">
            <v>5</v>
          </cell>
          <cell r="F812" t="str">
            <v>Agitador 75 HP estanque de concentrado  de Cu-Mo 1050 m3</v>
          </cell>
          <cell r="G812" t="str">
            <v>un</v>
          </cell>
          <cell r="H812">
            <v>1</v>
          </cell>
          <cell r="L812">
            <v>63200</v>
          </cell>
          <cell r="N812">
            <v>6320</v>
          </cell>
          <cell r="P812">
            <v>0</v>
          </cell>
          <cell r="Q812">
            <v>63.2</v>
          </cell>
          <cell r="R812">
            <v>0</v>
          </cell>
          <cell r="T812">
            <v>6.32</v>
          </cell>
          <cell r="V812">
            <v>69.52000000000001</v>
          </cell>
        </row>
        <row r="813">
          <cell r="D813">
            <v>5</v>
          </cell>
          <cell r="F813" t="str">
            <v>Bomba de carga tipo centrífuga horizontal 4"x3" 120 HP</v>
          </cell>
          <cell r="G813" t="str">
            <v>un</v>
          </cell>
          <cell r="H813">
            <v>1</v>
          </cell>
          <cell r="L813">
            <v>58000</v>
          </cell>
          <cell r="N813">
            <v>5800</v>
          </cell>
          <cell r="P813">
            <v>0</v>
          </cell>
          <cell r="Q813">
            <v>58</v>
          </cell>
          <cell r="R813">
            <v>0</v>
          </cell>
          <cell r="T813">
            <v>5.8</v>
          </cell>
          <cell r="V813">
            <v>63.8</v>
          </cell>
        </row>
        <row r="814">
          <cell r="D814">
            <v>5</v>
          </cell>
          <cell r="F814" t="str">
            <v>Bomba impulsión de concentrado tipo piston diafragma 1100HP</v>
          </cell>
          <cell r="G814" t="str">
            <v>un</v>
          </cell>
          <cell r="H814">
            <v>2</v>
          </cell>
          <cell r="L814">
            <v>1342194</v>
          </cell>
          <cell r="N814">
            <v>46918</v>
          </cell>
          <cell r="P814">
            <v>0</v>
          </cell>
          <cell r="Q814">
            <v>2684.3879999999999</v>
          </cell>
          <cell r="R814">
            <v>0</v>
          </cell>
          <cell r="T814">
            <v>93.835999999999999</v>
          </cell>
          <cell r="V814">
            <v>2778.2239999999997</v>
          </cell>
        </row>
        <row r="815">
          <cell r="D815" t="str">
            <v>CAÑERIAS</v>
          </cell>
        </row>
        <row r="816">
          <cell r="D816">
            <v>6</v>
          </cell>
          <cell r="F816" t="str">
            <v>Global tuberías válvulas y fittings</v>
          </cell>
          <cell r="G816" t="str">
            <v>gl</v>
          </cell>
          <cell r="H816">
            <v>1</v>
          </cell>
          <cell r="N816">
            <v>220000</v>
          </cell>
          <cell r="P816">
            <v>0</v>
          </cell>
          <cell r="Q816">
            <v>0</v>
          </cell>
          <cell r="R816">
            <v>0</v>
          </cell>
          <cell r="T816">
            <v>220</v>
          </cell>
          <cell r="V816">
            <v>220</v>
          </cell>
        </row>
        <row r="817">
          <cell r="D817" t="str">
            <v>ELECTRICIDAD</v>
          </cell>
        </row>
        <row r="818">
          <cell r="D818">
            <v>7</v>
          </cell>
          <cell r="F818" t="str">
            <v>Linea aerea distribución 23 Kv</v>
          </cell>
          <cell r="G818" t="str">
            <v>Km</v>
          </cell>
          <cell r="H818">
            <v>20</v>
          </cell>
          <cell r="M818">
            <v>60000</v>
          </cell>
          <cell r="N818">
            <v>31180</v>
          </cell>
          <cell r="P818">
            <v>0</v>
          </cell>
          <cell r="Q818">
            <v>0</v>
          </cell>
          <cell r="R818">
            <v>1200</v>
          </cell>
          <cell r="T818">
            <v>623.6</v>
          </cell>
          <cell r="V818">
            <v>1823.6</v>
          </cell>
        </row>
        <row r="819">
          <cell r="D819">
            <v>7</v>
          </cell>
          <cell r="F819" t="str">
            <v>Cable de protección a tierra aéreo</v>
          </cell>
          <cell r="G819" t="str">
            <v>un</v>
          </cell>
          <cell r="H819">
            <v>20</v>
          </cell>
          <cell r="L819">
            <v>3750</v>
          </cell>
          <cell r="N819">
            <v>3600</v>
          </cell>
          <cell r="P819">
            <v>75</v>
          </cell>
          <cell r="T819">
            <v>72</v>
          </cell>
          <cell r="V819">
            <v>147</v>
          </cell>
        </row>
        <row r="820">
          <cell r="D820">
            <v>7</v>
          </cell>
          <cell r="F820" t="str">
            <v>Subestación unitaria de 2.0 a 2.3 MVA 23,0 /3,45 Kv</v>
          </cell>
          <cell r="G820" t="str">
            <v>un</v>
          </cell>
          <cell r="H820">
            <v>2</v>
          </cell>
          <cell r="L820">
            <v>347500</v>
          </cell>
          <cell r="N820">
            <v>25000</v>
          </cell>
          <cell r="P820">
            <v>695</v>
          </cell>
          <cell r="T820">
            <v>50</v>
          </cell>
          <cell r="V820">
            <v>745</v>
          </cell>
        </row>
        <row r="821">
          <cell r="D821">
            <v>7</v>
          </cell>
          <cell r="F821" t="str">
            <v>Pararrayos para línea aérea de 23 Kv</v>
          </cell>
          <cell r="G821" t="str">
            <v>un</v>
          </cell>
          <cell r="H821">
            <v>3</v>
          </cell>
          <cell r="L821">
            <v>18600</v>
          </cell>
          <cell r="N821">
            <v>1800</v>
          </cell>
          <cell r="P821">
            <v>0</v>
          </cell>
          <cell r="Q821">
            <v>55.8</v>
          </cell>
          <cell r="T821">
            <v>5.4</v>
          </cell>
          <cell r="V821">
            <v>61.199999999999996</v>
          </cell>
        </row>
        <row r="822">
          <cell r="D822">
            <v>7</v>
          </cell>
          <cell r="F822" t="str">
            <v>Seccionadores montados en poste 33 Kv, 600A, 40 KA</v>
          </cell>
          <cell r="G822" t="str">
            <v>un</v>
          </cell>
          <cell r="H822">
            <v>3</v>
          </cell>
          <cell r="L822">
            <v>1320</v>
          </cell>
          <cell r="N822">
            <v>2700</v>
          </cell>
          <cell r="P822">
            <v>0</v>
          </cell>
          <cell r="Q822">
            <v>3.96</v>
          </cell>
          <cell r="T822">
            <v>8.1</v>
          </cell>
          <cell r="V822">
            <v>12.059999999999999</v>
          </cell>
        </row>
        <row r="823">
          <cell r="D823">
            <v>7</v>
          </cell>
          <cell r="F823" t="str">
            <v>Distribución de electricidad 5% equipos eléctricos</v>
          </cell>
          <cell r="G823" t="str">
            <v>gl</v>
          </cell>
          <cell r="H823">
            <v>1</v>
          </cell>
          <cell r="N823">
            <v>18559</v>
          </cell>
          <cell r="T823">
            <v>18.559000000000001</v>
          </cell>
          <cell r="V823">
            <v>18.559000000000001</v>
          </cell>
        </row>
        <row r="824">
          <cell r="D824" t="str">
            <v>INSTRUMENTACION</v>
          </cell>
        </row>
        <row r="825">
          <cell r="D825">
            <v>8</v>
          </cell>
          <cell r="F825" t="str">
            <v>Global instrumentos (se aplica 5% equipos mecánicos)</v>
          </cell>
          <cell r="G825" t="str">
            <v>gl</v>
          </cell>
          <cell r="H825">
            <v>1</v>
          </cell>
          <cell r="N825">
            <v>158515</v>
          </cell>
          <cell r="P825">
            <v>0</v>
          </cell>
          <cell r="Q825">
            <v>0</v>
          </cell>
          <cell r="R825">
            <v>0</v>
          </cell>
          <cell r="T825">
            <v>158.51499999999999</v>
          </cell>
          <cell r="V825">
            <v>158.51499999999999</v>
          </cell>
        </row>
        <row r="826">
          <cell r="E826" t="str">
            <v>ESTACION DE BOMBEO INTERMEDIA</v>
          </cell>
          <cell r="P826">
            <v>770</v>
          </cell>
          <cell r="Q826">
            <v>2865.348</v>
          </cell>
          <cell r="R826">
            <v>1568.3</v>
          </cell>
          <cell r="S826">
            <v>0</v>
          </cell>
          <cell r="T826">
            <v>2565.2350000000001</v>
          </cell>
          <cell r="V826">
            <v>7768.8829999999998</v>
          </cell>
        </row>
        <row r="827">
          <cell r="E827" t="str">
            <v>BOMBEO CONCENTRADUCTO</v>
          </cell>
          <cell r="P827">
            <v>1092.5415</v>
          </cell>
          <cell r="Q827">
            <v>3785.3035</v>
          </cell>
          <cell r="R827">
            <v>2363.8000000000002</v>
          </cell>
          <cell r="S827">
            <v>0</v>
          </cell>
          <cell r="T827">
            <v>4060.942</v>
          </cell>
          <cell r="V827">
            <v>11302.587</v>
          </cell>
        </row>
        <row r="831">
          <cell r="D831" t="str">
            <v>OBRAS CIVILES GENERALES</v>
          </cell>
        </row>
        <row r="832">
          <cell r="D832">
            <v>4</v>
          </cell>
          <cell r="F832" t="str">
            <v>Gobal 20% equipos mecánicos</v>
          </cell>
          <cell r="G832" t="str">
            <v>gl</v>
          </cell>
          <cell r="H832">
            <v>1</v>
          </cell>
          <cell r="N832">
            <v>329969</v>
          </cell>
          <cell r="P832">
            <v>0</v>
          </cell>
          <cell r="Q832">
            <v>0</v>
          </cell>
          <cell r="T832">
            <v>329.96899999999999</v>
          </cell>
          <cell r="V832">
            <v>329.96899999999999</v>
          </cell>
        </row>
        <row r="833">
          <cell r="D833" t="str">
            <v>MECANICA</v>
          </cell>
        </row>
        <row r="834">
          <cell r="D834">
            <v>5</v>
          </cell>
          <cell r="F834" t="str">
            <v>Silo de cal viva de 1100 m3</v>
          </cell>
          <cell r="G834" t="str">
            <v>ton</v>
          </cell>
          <cell r="H834">
            <v>130</v>
          </cell>
          <cell r="M834">
            <v>4300</v>
          </cell>
          <cell r="N834">
            <v>1450</v>
          </cell>
          <cell r="P834">
            <v>0</v>
          </cell>
          <cell r="Q834">
            <v>0</v>
          </cell>
          <cell r="R834">
            <v>0</v>
          </cell>
          <cell r="S834">
            <v>559</v>
          </cell>
          <cell r="T834">
            <v>188.5</v>
          </cell>
          <cell r="V834">
            <v>747.5</v>
          </cell>
        </row>
        <row r="835">
          <cell r="D835">
            <v>5</v>
          </cell>
          <cell r="F835" t="str">
            <v>Tornillo de 5.7 tph 9" de diámetro x 7.5 m largo, con motor 5 HP</v>
          </cell>
          <cell r="G835" t="str">
            <v>un</v>
          </cell>
          <cell r="H835">
            <v>1</v>
          </cell>
          <cell r="L835">
            <v>15582</v>
          </cell>
          <cell r="N835">
            <v>1558</v>
          </cell>
          <cell r="P835">
            <v>0</v>
          </cell>
          <cell r="Q835">
            <v>15.582000000000001</v>
          </cell>
          <cell r="R835">
            <v>0</v>
          </cell>
          <cell r="T835">
            <v>1.5580000000000001</v>
          </cell>
          <cell r="V835">
            <v>17.14</v>
          </cell>
        </row>
        <row r="836">
          <cell r="D836">
            <v>5</v>
          </cell>
          <cell r="F836" t="str">
            <v>Molino vertical de 6.4 tph con motor de 50 HP</v>
          </cell>
          <cell r="G836" t="str">
            <v>un</v>
          </cell>
          <cell r="H836">
            <v>1</v>
          </cell>
          <cell r="L836">
            <v>239697</v>
          </cell>
          <cell r="N836">
            <v>23970</v>
          </cell>
          <cell r="P836">
            <v>0</v>
          </cell>
          <cell r="Q836">
            <v>239.697</v>
          </cell>
          <cell r="R836">
            <v>0</v>
          </cell>
          <cell r="T836">
            <v>23.97</v>
          </cell>
          <cell r="V836">
            <v>263.66700000000003</v>
          </cell>
        </row>
        <row r="837">
          <cell r="D837">
            <v>5</v>
          </cell>
          <cell r="F837" t="str">
            <v>Estanque de almacenamiento 515 m3 de capacidad</v>
          </cell>
          <cell r="G837" t="str">
            <v>ton</v>
          </cell>
          <cell r="H837">
            <v>63</v>
          </cell>
          <cell r="M837">
            <v>4300</v>
          </cell>
          <cell r="N837">
            <v>1450</v>
          </cell>
          <cell r="P837">
            <v>0</v>
          </cell>
          <cell r="Q837">
            <v>0</v>
          </cell>
          <cell r="R837">
            <v>270.89999999999998</v>
          </cell>
          <cell r="T837">
            <v>91.35</v>
          </cell>
          <cell r="V837">
            <v>362.25</v>
          </cell>
        </row>
        <row r="838">
          <cell r="D838">
            <v>5</v>
          </cell>
          <cell r="F838" t="str">
            <v>Estanque de distribución de 22m3</v>
          </cell>
          <cell r="G838" t="str">
            <v>ton</v>
          </cell>
          <cell r="H838">
            <v>6.2</v>
          </cell>
          <cell r="M838">
            <v>4300</v>
          </cell>
          <cell r="N838">
            <v>1450</v>
          </cell>
          <cell r="P838">
            <v>0</v>
          </cell>
          <cell r="Q838">
            <v>0</v>
          </cell>
          <cell r="R838">
            <v>26.66</v>
          </cell>
          <cell r="T838">
            <v>8.99</v>
          </cell>
          <cell r="V838">
            <v>35.65</v>
          </cell>
        </row>
        <row r="839">
          <cell r="D839">
            <v>5</v>
          </cell>
          <cell r="F839" t="str">
            <v>Estanque de almacenamiento de espumante Teb de 130 m3</v>
          </cell>
          <cell r="G839" t="str">
            <v>un</v>
          </cell>
          <cell r="H839">
            <v>1</v>
          </cell>
          <cell r="N839">
            <v>49820</v>
          </cell>
          <cell r="P839">
            <v>0</v>
          </cell>
          <cell r="Q839">
            <v>0</v>
          </cell>
          <cell r="R839">
            <v>0</v>
          </cell>
          <cell r="T839">
            <v>49.82</v>
          </cell>
          <cell r="V839">
            <v>49.82</v>
          </cell>
        </row>
        <row r="840">
          <cell r="D840">
            <v>5</v>
          </cell>
          <cell r="F840" t="str">
            <v>Estanque de 75 m3 almacenamiento de colector A404</v>
          </cell>
          <cell r="G840" t="str">
            <v>un</v>
          </cell>
          <cell r="H840">
            <v>1</v>
          </cell>
          <cell r="N840">
            <v>26500</v>
          </cell>
          <cell r="P840">
            <v>0</v>
          </cell>
          <cell r="T840">
            <v>26.5</v>
          </cell>
          <cell r="V840">
            <v>26.5</v>
          </cell>
        </row>
        <row r="841">
          <cell r="D841">
            <v>5</v>
          </cell>
          <cell r="F841" t="str">
            <v>Unidad automática de preparación de fluctuante Kg/d incl.estanque</v>
          </cell>
          <cell r="G841" t="str">
            <v>un</v>
          </cell>
          <cell r="H841">
            <v>1</v>
          </cell>
          <cell r="L841">
            <v>40000</v>
          </cell>
          <cell r="P841">
            <v>0</v>
          </cell>
          <cell r="Q841">
            <v>40</v>
          </cell>
          <cell r="T841">
            <v>0</v>
          </cell>
          <cell r="V841">
            <v>40</v>
          </cell>
        </row>
        <row r="842">
          <cell r="D842">
            <v>5</v>
          </cell>
          <cell r="F842" t="str">
            <v>Bombas equipos y otros</v>
          </cell>
          <cell r="G842" t="str">
            <v>gl</v>
          </cell>
          <cell r="H842">
            <v>1</v>
          </cell>
          <cell r="L842">
            <v>100000</v>
          </cell>
          <cell r="N842">
            <v>10000</v>
          </cell>
          <cell r="P842">
            <v>100</v>
          </cell>
          <cell r="T842">
            <v>10</v>
          </cell>
          <cell r="V842">
            <v>110</v>
          </cell>
        </row>
        <row r="843">
          <cell r="D843" t="str">
            <v>CAÑERIAS</v>
          </cell>
        </row>
        <row r="844">
          <cell r="D844">
            <v>6</v>
          </cell>
          <cell r="F844" t="str">
            <v>Global tuberías válvulas y fittings (se aplica 23% equipos mecànicos)</v>
          </cell>
          <cell r="G844" t="str">
            <v>gl</v>
          </cell>
          <cell r="H844">
            <v>1</v>
          </cell>
          <cell r="N844">
            <v>1319874</v>
          </cell>
          <cell r="P844">
            <v>0</v>
          </cell>
          <cell r="Q844">
            <v>0</v>
          </cell>
          <cell r="R844">
            <v>0</v>
          </cell>
          <cell r="T844">
            <v>1319.874</v>
          </cell>
          <cell r="V844">
            <v>1319.874</v>
          </cell>
        </row>
        <row r="845">
          <cell r="D845" t="str">
            <v>ELECTRICIDAD</v>
          </cell>
        </row>
        <row r="846">
          <cell r="D846">
            <v>7</v>
          </cell>
          <cell r="F846" t="str">
            <v>Global equipos eléctricos (se aplica 14% equipos mecánicos)</v>
          </cell>
          <cell r="G846" t="str">
            <v>gl</v>
          </cell>
          <cell r="H846">
            <v>1</v>
          </cell>
          <cell r="N846">
            <v>659937</v>
          </cell>
          <cell r="P846">
            <v>0</v>
          </cell>
          <cell r="Q846">
            <v>0</v>
          </cell>
          <cell r="R846">
            <v>0</v>
          </cell>
          <cell r="T846">
            <v>659.93700000000001</v>
          </cell>
          <cell r="V846">
            <v>659.93700000000001</v>
          </cell>
        </row>
        <row r="847">
          <cell r="D847" t="str">
            <v>INSTRUMENTACION</v>
          </cell>
        </row>
        <row r="848">
          <cell r="D848">
            <v>8</v>
          </cell>
          <cell r="F848" t="str">
            <v>Global instrumentos (se aplica 5% equipos mecánicos)</v>
          </cell>
          <cell r="G848" t="str">
            <v>gl</v>
          </cell>
          <cell r="H848">
            <v>1</v>
          </cell>
          <cell r="N848">
            <v>329969</v>
          </cell>
          <cell r="P848">
            <v>0</v>
          </cell>
          <cell r="Q848">
            <v>0</v>
          </cell>
          <cell r="R848">
            <v>0</v>
          </cell>
          <cell r="T848">
            <v>329.96899999999999</v>
          </cell>
          <cell r="V848">
            <v>329.96899999999999</v>
          </cell>
        </row>
        <row r="849">
          <cell r="E849" t="str">
            <v>INSTALACIONES DE REACTIVOS</v>
          </cell>
          <cell r="P849">
            <v>100</v>
          </cell>
          <cell r="Q849">
            <v>295.279</v>
          </cell>
          <cell r="R849">
            <v>297.56</v>
          </cell>
          <cell r="S849">
            <v>559</v>
          </cell>
          <cell r="T849">
            <v>3040.4369999999999</v>
          </cell>
          <cell r="V849">
            <v>4292.2759999999998</v>
          </cell>
        </row>
        <row r="852">
          <cell r="E852" t="str">
            <v>Total: MANEJO DE CONCENTRADOS</v>
          </cell>
          <cell r="P852">
            <v>1192.5415</v>
          </cell>
          <cell r="Q852">
            <v>4080.5825</v>
          </cell>
          <cell r="R852">
            <v>2661.36</v>
          </cell>
          <cell r="S852">
            <v>559</v>
          </cell>
          <cell r="T852">
            <v>7101.3789999999999</v>
          </cell>
          <cell r="V852">
            <v>15594.862999999999</v>
          </cell>
          <cell r="AA852" t="str">
            <v xml:space="preserve"> </v>
          </cell>
        </row>
        <row r="859">
          <cell r="D859" t="str">
            <v>EXCAVACIONES Y RELLENOS</v>
          </cell>
        </row>
        <row r="860">
          <cell r="D860">
            <v>1</v>
          </cell>
          <cell r="F860" t="str">
            <v>Excavaciones</v>
          </cell>
          <cell r="G860" t="str">
            <v>m3</v>
          </cell>
          <cell r="H860">
            <v>109850.4</v>
          </cell>
          <cell r="N860">
            <v>11</v>
          </cell>
          <cell r="P860">
            <v>0</v>
          </cell>
          <cell r="Q860">
            <v>0</v>
          </cell>
          <cell r="T860">
            <v>1208.3543999999999</v>
          </cell>
          <cell r="V860">
            <v>1208.3543999999999</v>
          </cell>
        </row>
        <row r="861">
          <cell r="D861">
            <v>1</v>
          </cell>
          <cell r="F861" t="str">
            <v>Excavaciones                    estanque de rebose</v>
          </cell>
          <cell r="G861" t="str">
            <v>m3</v>
          </cell>
          <cell r="H861">
            <v>902.4</v>
          </cell>
          <cell r="N861">
            <v>11</v>
          </cell>
          <cell r="P861">
            <v>0</v>
          </cell>
          <cell r="Q861">
            <v>0</v>
          </cell>
          <cell r="T861">
            <v>9.9263999999999992</v>
          </cell>
          <cell r="V861">
            <v>9.9263999999999992</v>
          </cell>
        </row>
        <row r="862">
          <cell r="D862">
            <v>1</v>
          </cell>
          <cell r="F862" t="str">
            <v>Excavaciones                    alimentación ciclones</v>
          </cell>
          <cell r="G862" t="str">
            <v>m3</v>
          </cell>
          <cell r="H862">
            <v>324.45</v>
          </cell>
          <cell r="N862">
            <v>11</v>
          </cell>
          <cell r="P862">
            <v>0</v>
          </cell>
          <cell r="Q862">
            <v>0</v>
          </cell>
          <cell r="T862">
            <v>3.5689499999999996</v>
          </cell>
          <cell r="V862">
            <v>3.5689499999999996</v>
          </cell>
        </row>
        <row r="863">
          <cell r="D863">
            <v>1</v>
          </cell>
          <cell r="F863" t="str">
            <v>Relleno compactado</v>
          </cell>
          <cell r="G863" t="str">
            <v>m3</v>
          </cell>
          <cell r="H863">
            <v>23625</v>
          </cell>
          <cell r="N863">
            <v>14</v>
          </cell>
          <cell r="T863">
            <v>330.75</v>
          </cell>
          <cell r="V863">
            <v>330.75</v>
          </cell>
        </row>
        <row r="864">
          <cell r="D864" t="str">
            <v>HORMIGONES</v>
          </cell>
        </row>
        <row r="865">
          <cell r="D865">
            <v>2</v>
          </cell>
          <cell r="F865" t="str">
            <v>Hormigon armado           Armado espesador</v>
          </cell>
          <cell r="G865" t="str">
            <v>m3</v>
          </cell>
          <cell r="H865">
            <v>5768.4</v>
          </cell>
          <cell r="N865">
            <v>503</v>
          </cell>
          <cell r="P865">
            <v>0</v>
          </cell>
          <cell r="Q865">
            <v>0</v>
          </cell>
          <cell r="T865">
            <v>2901.5051999999996</v>
          </cell>
          <cell r="V865">
            <v>2901.5051999999996</v>
          </cell>
        </row>
        <row r="866">
          <cell r="D866">
            <v>2</v>
          </cell>
          <cell r="F866" t="str">
            <v>Hormigón armado           pilotes</v>
          </cell>
          <cell r="G866" t="str">
            <v>m3</v>
          </cell>
          <cell r="H866">
            <v>419.74999999999994</v>
          </cell>
          <cell r="N866">
            <v>503</v>
          </cell>
          <cell r="P866">
            <v>0</v>
          </cell>
          <cell r="Q866">
            <v>0</v>
          </cell>
          <cell r="T866">
            <v>211.13424999999998</v>
          </cell>
          <cell r="V866">
            <v>211.13424999999998</v>
          </cell>
        </row>
        <row r="867">
          <cell r="D867">
            <v>2</v>
          </cell>
          <cell r="F867" t="str">
            <v>Hormigón armado           Alimentación ciclones</v>
          </cell>
          <cell r="G867" t="str">
            <v>m3</v>
          </cell>
          <cell r="H867">
            <v>24.15</v>
          </cell>
          <cell r="N867">
            <v>503</v>
          </cell>
          <cell r="T867">
            <v>12.147449999999999</v>
          </cell>
          <cell r="V867">
            <v>12.147449999999999</v>
          </cell>
        </row>
        <row r="868">
          <cell r="D868">
            <v>2</v>
          </cell>
          <cell r="F868" t="str">
            <v>Hormigón armado           estanque de rebose</v>
          </cell>
          <cell r="G868" t="str">
            <v>m3</v>
          </cell>
          <cell r="H868">
            <v>50.599999999999994</v>
          </cell>
          <cell r="N868">
            <v>503</v>
          </cell>
          <cell r="T868">
            <v>25.451799999999995</v>
          </cell>
          <cell r="V868">
            <v>25.451799999999995</v>
          </cell>
        </row>
        <row r="869">
          <cell r="D869" t="str">
            <v>ESTRUCTURAS METALICAS</v>
          </cell>
        </row>
        <row r="870">
          <cell r="D870">
            <v>3</v>
          </cell>
          <cell r="F870" t="str">
            <v>Estructuras metálicas     Soporte ciclones</v>
          </cell>
          <cell r="G870" t="str">
            <v>ton</v>
          </cell>
          <cell r="H870">
            <v>19.549999999999997</v>
          </cell>
          <cell r="M870">
            <v>1900</v>
          </cell>
          <cell r="N870">
            <v>870</v>
          </cell>
          <cell r="P870">
            <v>0</v>
          </cell>
          <cell r="Q870">
            <v>0</v>
          </cell>
          <cell r="R870">
            <v>37.144999999999996</v>
          </cell>
          <cell r="T870">
            <v>17.008499999999998</v>
          </cell>
          <cell r="V870">
            <v>54.153499999999994</v>
          </cell>
        </row>
        <row r="871">
          <cell r="D871" t="str">
            <v>MECANICA</v>
          </cell>
        </row>
        <row r="872">
          <cell r="D872">
            <v>5</v>
          </cell>
          <cell r="F872" t="str">
            <v>Bo,ba agua recuperada tipo turbina vertical cap. 2850 m3/h c/u 20" 1000 HP</v>
          </cell>
          <cell r="G872" t="str">
            <v>un</v>
          </cell>
          <cell r="H872">
            <v>4</v>
          </cell>
          <cell r="L872">
            <v>106078</v>
          </cell>
          <cell r="N872">
            <v>10608</v>
          </cell>
          <cell r="P872">
            <v>0</v>
          </cell>
          <cell r="Q872">
            <v>424.31200000000001</v>
          </cell>
          <cell r="R872">
            <v>0</v>
          </cell>
          <cell r="T872">
            <v>42.432000000000002</v>
          </cell>
          <cell r="V872">
            <v>466.74400000000003</v>
          </cell>
        </row>
        <row r="873">
          <cell r="D873">
            <v>5</v>
          </cell>
          <cell r="F873" t="str">
            <v>Bomba recirc.espesador tipo centrífuga horizontal cap.2.200 m3/h 14x12" 200HP</v>
          </cell>
          <cell r="G873" t="str">
            <v>un</v>
          </cell>
          <cell r="H873">
            <v>1</v>
          </cell>
          <cell r="L873">
            <v>27614</v>
          </cell>
          <cell r="N873">
            <v>2761</v>
          </cell>
          <cell r="P873">
            <v>0</v>
          </cell>
          <cell r="Q873">
            <v>27.614000000000001</v>
          </cell>
          <cell r="R873">
            <v>0</v>
          </cell>
          <cell r="T873">
            <v>2.7610000000000001</v>
          </cell>
          <cell r="V873">
            <v>30.375</v>
          </cell>
        </row>
        <row r="874">
          <cell r="D874">
            <v>5</v>
          </cell>
          <cell r="F874" t="str">
            <v>Cajón descarga espesadores de relaves material: concreto</v>
          </cell>
          <cell r="G874" t="str">
            <v>ton</v>
          </cell>
          <cell r="H874">
            <v>1</v>
          </cell>
          <cell r="M874">
            <v>4300</v>
          </cell>
          <cell r="N874">
            <v>1450</v>
          </cell>
          <cell r="P874">
            <v>0</v>
          </cell>
          <cell r="Q874">
            <v>0</v>
          </cell>
          <cell r="R874">
            <v>4.3</v>
          </cell>
          <cell r="T874">
            <v>1.45</v>
          </cell>
          <cell r="V874">
            <v>5.75</v>
          </cell>
        </row>
        <row r="875">
          <cell r="D875">
            <v>5</v>
          </cell>
          <cell r="F875" t="str">
            <v>Espesador de relaves tipo HI-Cap diámetro 350 pies 15 HP</v>
          </cell>
          <cell r="G875" t="str">
            <v>un</v>
          </cell>
          <cell r="H875">
            <v>1</v>
          </cell>
          <cell r="L875">
            <v>1114260</v>
          </cell>
          <cell r="N875">
            <v>111426</v>
          </cell>
          <cell r="P875">
            <v>557.13</v>
          </cell>
          <cell r="Q875">
            <v>557.13</v>
          </cell>
          <cell r="R875">
            <v>0</v>
          </cell>
          <cell r="T875">
            <v>111.426</v>
          </cell>
          <cell r="V875">
            <v>1225.6859999999999</v>
          </cell>
        </row>
        <row r="876">
          <cell r="D876">
            <v>5</v>
          </cell>
          <cell r="F876" t="str">
            <v>Estanque de rebose espesadores de relave cap=1150 m3 material: concreto</v>
          </cell>
          <cell r="G876" t="str">
            <v>ton</v>
          </cell>
          <cell r="H876">
            <v>136</v>
          </cell>
          <cell r="M876">
            <v>4300</v>
          </cell>
          <cell r="N876">
            <v>1450</v>
          </cell>
          <cell r="P876">
            <v>0</v>
          </cell>
          <cell r="Q876">
            <v>0</v>
          </cell>
          <cell r="R876">
            <v>584.79999999999995</v>
          </cell>
          <cell r="T876">
            <v>197.2</v>
          </cell>
          <cell r="V876">
            <v>782</v>
          </cell>
        </row>
        <row r="877">
          <cell r="D877" t="str">
            <v>CAÑERIAS</v>
          </cell>
        </row>
        <row r="878">
          <cell r="D878">
            <v>6</v>
          </cell>
          <cell r="F878" t="str">
            <v>Global tuberías válvulas y fittings (se aplica 77% equipos mecànicos)</v>
          </cell>
          <cell r="G878" t="str">
            <v>gl</v>
          </cell>
          <cell r="H878">
            <v>1</v>
          </cell>
          <cell r="N878">
            <v>1933127</v>
          </cell>
          <cell r="P878">
            <v>0</v>
          </cell>
          <cell r="Q878">
            <v>0</v>
          </cell>
          <cell r="R878">
            <v>0</v>
          </cell>
          <cell r="T878">
            <v>1933.127</v>
          </cell>
          <cell r="V878">
            <v>1933.127</v>
          </cell>
        </row>
        <row r="879">
          <cell r="D879" t="str">
            <v>ELECTRICIDAD</v>
          </cell>
        </row>
        <row r="880">
          <cell r="D880">
            <v>7</v>
          </cell>
          <cell r="F880" t="str">
            <v>Global equipos eléctricos (se aplica 8.3% equipos mecánicos)</v>
          </cell>
          <cell r="G880" t="str">
            <v>gl</v>
          </cell>
          <cell r="H880">
            <v>1</v>
          </cell>
          <cell r="N880">
            <v>208376</v>
          </cell>
          <cell r="P880">
            <v>0</v>
          </cell>
          <cell r="Q880">
            <v>0</v>
          </cell>
          <cell r="R880">
            <v>0</v>
          </cell>
          <cell r="T880">
            <v>208.376</v>
          </cell>
          <cell r="V880">
            <v>208.376</v>
          </cell>
        </row>
        <row r="881">
          <cell r="E881" t="str">
            <v>ESPESAMIENTO DE RELAVES</v>
          </cell>
          <cell r="P881">
            <v>557.13</v>
          </cell>
          <cell r="Q881">
            <v>1009.056</v>
          </cell>
          <cell r="R881">
            <v>626.24499999999989</v>
          </cell>
          <cell r="S881">
            <v>0</v>
          </cell>
          <cell r="T881">
            <v>7216.61895</v>
          </cell>
          <cell r="V881">
            <v>9409.0499500000005</v>
          </cell>
        </row>
        <row r="885">
          <cell r="D885" t="str">
            <v>EXCAVACIONES Y RELLENOS</v>
          </cell>
        </row>
        <row r="886">
          <cell r="D886">
            <v>1</v>
          </cell>
          <cell r="F886" t="str">
            <v>Excavaciones</v>
          </cell>
          <cell r="G886" t="str">
            <v>m3</v>
          </cell>
          <cell r="H886">
            <v>370.8</v>
          </cell>
          <cell r="N886">
            <v>11</v>
          </cell>
          <cell r="P886">
            <v>0</v>
          </cell>
          <cell r="Q886">
            <v>0</v>
          </cell>
          <cell r="T886">
            <v>4.0788000000000002</v>
          </cell>
          <cell r="V886">
            <v>4.0788000000000002</v>
          </cell>
        </row>
        <row r="887">
          <cell r="D887" t="str">
            <v>HORMIGONES</v>
          </cell>
        </row>
        <row r="888">
          <cell r="D888">
            <v>2</v>
          </cell>
          <cell r="F888" t="str">
            <v>Hormigon armado           Armado espesador</v>
          </cell>
          <cell r="G888" t="str">
            <v>m3</v>
          </cell>
          <cell r="H888">
            <v>610.65</v>
          </cell>
          <cell r="N888">
            <v>503</v>
          </cell>
          <cell r="P888">
            <v>0</v>
          </cell>
          <cell r="Q888">
            <v>0</v>
          </cell>
          <cell r="T888">
            <v>307.15694999999999</v>
          </cell>
          <cell r="V888">
            <v>307.15694999999999</v>
          </cell>
        </row>
        <row r="889">
          <cell r="D889">
            <v>2</v>
          </cell>
          <cell r="F889" t="str">
            <v>Hormigón armado           peralte canaleta, 30cm 8500 m</v>
          </cell>
          <cell r="G889" t="str">
            <v>m3</v>
          </cell>
          <cell r="H889">
            <v>1759.4999999999998</v>
          </cell>
          <cell r="N889">
            <v>600</v>
          </cell>
          <cell r="P889">
            <v>0</v>
          </cell>
          <cell r="Q889">
            <v>0</v>
          </cell>
          <cell r="T889">
            <v>1055.6999999999998</v>
          </cell>
          <cell r="V889">
            <v>1055.6999999999998</v>
          </cell>
        </row>
        <row r="890">
          <cell r="D890" t="str">
            <v>MECANICA</v>
          </cell>
        </row>
        <row r="891">
          <cell r="D891">
            <v>5</v>
          </cell>
          <cell r="F891" t="str">
            <v>Cajón desvío a Tranque Valle</v>
          </cell>
          <cell r="G891" t="str">
            <v>un</v>
          </cell>
          <cell r="H891">
            <v>1</v>
          </cell>
          <cell r="M891">
            <v>4300</v>
          </cell>
          <cell r="N891">
            <v>33293</v>
          </cell>
          <cell r="P891">
            <v>0</v>
          </cell>
          <cell r="Q891">
            <v>0</v>
          </cell>
          <cell r="R891">
            <v>4.3</v>
          </cell>
          <cell r="T891">
            <v>33.292999999999999</v>
          </cell>
          <cell r="V891">
            <v>37.592999999999996</v>
          </cell>
        </row>
        <row r="892">
          <cell r="D892" t="str">
            <v>CAÑERIAS</v>
          </cell>
        </row>
        <row r="893">
          <cell r="D893">
            <v>6</v>
          </cell>
          <cell r="F893" t="str">
            <v>Global tuberías válvulas y fittings (se aplica 77% equipos mecànicos)</v>
          </cell>
          <cell r="G893" t="str">
            <v>gl</v>
          </cell>
          <cell r="H893">
            <v>1</v>
          </cell>
          <cell r="N893">
            <v>28947</v>
          </cell>
          <cell r="P893">
            <v>0</v>
          </cell>
          <cell r="Q893">
            <v>0</v>
          </cell>
          <cell r="R893">
            <v>0</v>
          </cell>
          <cell r="T893">
            <v>28.946999999999999</v>
          </cell>
          <cell r="V893">
            <v>28.946999999999999</v>
          </cell>
        </row>
        <row r="894">
          <cell r="D894" t="str">
            <v>ELECTRICIDAD</v>
          </cell>
        </row>
        <row r="895">
          <cell r="D895">
            <v>7</v>
          </cell>
          <cell r="F895" t="str">
            <v>Global equipos eléctricos (se aplica 8.3% equipos mecánicos)</v>
          </cell>
          <cell r="G895" t="str">
            <v>gl</v>
          </cell>
          <cell r="H895">
            <v>1</v>
          </cell>
          <cell r="N895">
            <v>3120</v>
          </cell>
          <cell r="P895">
            <v>0</v>
          </cell>
          <cell r="Q895">
            <v>0</v>
          </cell>
          <cell r="R895">
            <v>0</v>
          </cell>
          <cell r="T895">
            <v>3.12</v>
          </cell>
          <cell r="V895">
            <v>3.12</v>
          </cell>
        </row>
        <row r="896">
          <cell r="E896" t="str">
            <v>CANALETA DE RELAVES</v>
          </cell>
          <cell r="P896">
            <v>0</v>
          </cell>
          <cell r="Q896">
            <v>0</v>
          </cell>
          <cell r="R896">
            <v>4.3</v>
          </cell>
          <cell r="S896">
            <v>0</v>
          </cell>
          <cell r="T896">
            <v>1432.2957499999995</v>
          </cell>
          <cell r="V896">
            <v>1436.5957499999997</v>
          </cell>
        </row>
        <row r="904">
          <cell r="D904" t="str">
            <v>EXCAVACIONES Y RELLENOS</v>
          </cell>
        </row>
        <row r="905">
          <cell r="D905">
            <v>1</v>
          </cell>
          <cell r="F905" t="str">
            <v>Excavaciones</v>
          </cell>
          <cell r="G905" t="str">
            <v>m3</v>
          </cell>
          <cell r="H905">
            <v>360</v>
          </cell>
          <cell r="N905">
            <v>11</v>
          </cell>
          <cell r="P905">
            <v>0</v>
          </cell>
          <cell r="Q905">
            <v>0</v>
          </cell>
          <cell r="T905">
            <v>3.96</v>
          </cell>
          <cell r="V905">
            <v>3.96</v>
          </cell>
        </row>
        <row r="906">
          <cell r="D906" t="str">
            <v>HORMIGONES</v>
          </cell>
        </row>
        <row r="907">
          <cell r="D907">
            <v>2</v>
          </cell>
          <cell r="F907" t="str">
            <v xml:space="preserve">Hormigon armado          </v>
          </cell>
          <cell r="G907" t="str">
            <v>m3</v>
          </cell>
          <cell r="H907">
            <v>114.99999999999999</v>
          </cell>
          <cell r="N907">
            <v>503</v>
          </cell>
          <cell r="P907">
            <v>0</v>
          </cell>
          <cell r="Q907">
            <v>0</v>
          </cell>
          <cell r="T907">
            <v>57.844999999999992</v>
          </cell>
          <cell r="V907">
            <v>57.844999999999992</v>
          </cell>
        </row>
        <row r="908">
          <cell r="D908" t="str">
            <v>MECANICA</v>
          </cell>
        </row>
        <row r="909">
          <cell r="D909">
            <v>5</v>
          </cell>
          <cell r="F909" t="str">
            <v>Bomba impulsión 1250 HP</v>
          </cell>
          <cell r="G909" t="str">
            <v>un</v>
          </cell>
          <cell r="H909">
            <v>3</v>
          </cell>
          <cell r="L909">
            <v>312500</v>
          </cell>
          <cell r="N909">
            <v>31250</v>
          </cell>
          <cell r="P909">
            <v>0</v>
          </cell>
          <cell r="Q909">
            <v>937.5</v>
          </cell>
          <cell r="R909">
            <v>0</v>
          </cell>
          <cell r="T909">
            <v>93.75</v>
          </cell>
          <cell r="V909">
            <v>1031.25</v>
          </cell>
        </row>
        <row r="910">
          <cell r="D910">
            <v>5</v>
          </cell>
          <cell r="F910" t="str">
            <v>Obtención derechos de agua acorde a 175 KTPD</v>
          </cell>
          <cell r="G910" t="str">
            <v>gl</v>
          </cell>
          <cell r="H910">
            <v>1</v>
          </cell>
          <cell r="M910">
            <v>3278000</v>
          </cell>
          <cell r="R910">
            <v>3278</v>
          </cell>
          <cell r="V910">
            <v>3278</v>
          </cell>
        </row>
        <row r="911">
          <cell r="D911" t="str">
            <v>CAÑERIAS</v>
          </cell>
        </row>
        <row r="912">
          <cell r="D912">
            <v>6</v>
          </cell>
          <cell r="F912" t="str">
            <v>Tubería 24" e=0.281" (incluida zanja y relleno)</v>
          </cell>
          <cell r="G912" t="str">
            <v>ton</v>
          </cell>
          <cell r="H912">
            <v>573</v>
          </cell>
          <cell r="M912">
            <v>1000</v>
          </cell>
          <cell r="N912">
            <v>900</v>
          </cell>
          <cell r="R912">
            <v>0</v>
          </cell>
          <cell r="S912">
            <v>573</v>
          </cell>
          <cell r="T912">
            <v>515.70000000000005</v>
          </cell>
          <cell r="V912">
            <v>1088.7</v>
          </cell>
        </row>
        <row r="913">
          <cell r="D913">
            <v>6</v>
          </cell>
          <cell r="F913" t="str">
            <v>Tubería 24" e=0.312" (incluida zanja y relleno)</v>
          </cell>
          <cell r="G913" t="str">
            <v>ton</v>
          </cell>
          <cell r="H913">
            <v>341</v>
          </cell>
          <cell r="M913">
            <v>1000</v>
          </cell>
          <cell r="N913">
            <v>900</v>
          </cell>
          <cell r="R913">
            <v>0</v>
          </cell>
          <cell r="S913">
            <v>341</v>
          </cell>
          <cell r="T913">
            <v>306.89999999999998</v>
          </cell>
          <cell r="V913">
            <v>647.9</v>
          </cell>
        </row>
        <row r="914">
          <cell r="D914">
            <v>6</v>
          </cell>
          <cell r="F914" t="str">
            <v>Global tuberías válvulas y fittings (se aplica 10% equipos mecànicos)</v>
          </cell>
          <cell r="G914" t="str">
            <v>gl</v>
          </cell>
          <cell r="H914">
            <v>1</v>
          </cell>
          <cell r="N914">
            <v>103125</v>
          </cell>
          <cell r="P914">
            <v>0</v>
          </cell>
          <cell r="Q914">
            <v>0</v>
          </cell>
          <cell r="R914">
            <v>0</v>
          </cell>
          <cell r="T914">
            <v>103.125</v>
          </cell>
          <cell r="V914">
            <v>103.125</v>
          </cell>
        </row>
        <row r="915">
          <cell r="D915" t="str">
            <v>ELECTRICIDAD</v>
          </cell>
        </row>
        <row r="916">
          <cell r="D916">
            <v>7</v>
          </cell>
          <cell r="F916" t="str">
            <v>Global equipos eléctricos (se aplica 59% equipos mecánicos)</v>
          </cell>
          <cell r="G916" t="str">
            <v>gl</v>
          </cell>
          <cell r="H916">
            <v>1</v>
          </cell>
          <cell r="N916">
            <v>608438</v>
          </cell>
          <cell r="P916">
            <v>0</v>
          </cell>
          <cell r="Q916">
            <v>0</v>
          </cell>
          <cell r="R916">
            <v>0</v>
          </cell>
          <cell r="T916">
            <v>608.43799999999999</v>
          </cell>
          <cell r="V916">
            <v>608.43799999999999</v>
          </cell>
        </row>
        <row r="917">
          <cell r="E917" t="str">
            <v>SUMINISTRO DE AGUA FRESCA</v>
          </cell>
          <cell r="P917">
            <v>0</v>
          </cell>
          <cell r="Q917">
            <v>937.5</v>
          </cell>
          <cell r="R917">
            <v>3278</v>
          </cell>
          <cell r="S917">
            <v>914</v>
          </cell>
          <cell r="T917">
            <v>1689.7180000000003</v>
          </cell>
          <cell r="V917">
            <v>6819.2179999999998</v>
          </cell>
        </row>
        <row r="920">
          <cell r="E920" t="str">
            <v>Total: AGUAS Y RELAVES</v>
          </cell>
          <cell r="P920">
            <v>557.13</v>
          </cell>
          <cell r="Q920">
            <v>1946.556</v>
          </cell>
          <cell r="R920">
            <v>3908.5450000000001</v>
          </cell>
          <cell r="S920">
            <v>914</v>
          </cell>
          <cell r="T920">
            <v>10338.6327</v>
          </cell>
          <cell r="V920">
            <v>17664.863700000002</v>
          </cell>
          <cell r="AA920" t="str">
            <v xml:space="preserve"> </v>
          </cell>
        </row>
        <row r="924">
          <cell r="E924" t="str">
            <v>MANEJO DE CONCENTRADOS PUNTA CHUNGOS</v>
          </cell>
        </row>
        <row r="927">
          <cell r="D927" t="str">
            <v>EXCAVACIONES Y RELLENOS</v>
          </cell>
        </row>
        <row r="928">
          <cell r="D928">
            <v>1</v>
          </cell>
          <cell r="F928" t="str">
            <v>Excavaciones</v>
          </cell>
          <cell r="G928" t="str">
            <v>m3</v>
          </cell>
          <cell r="H928">
            <v>600</v>
          </cell>
          <cell r="N928">
            <v>11</v>
          </cell>
          <cell r="P928">
            <v>0</v>
          </cell>
          <cell r="Q928">
            <v>0</v>
          </cell>
          <cell r="T928">
            <v>6.6</v>
          </cell>
          <cell r="V928">
            <v>6.6</v>
          </cell>
        </row>
        <row r="929">
          <cell r="D929" t="str">
            <v>HORMIGONES</v>
          </cell>
        </row>
        <row r="930">
          <cell r="D930">
            <v>2</v>
          </cell>
          <cell r="F930" t="str">
            <v xml:space="preserve">Hormigon armado          </v>
          </cell>
          <cell r="G930" t="str">
            <v>m3</v>
          </cell>
          <cell r="H930">
            <v>103.49999999999999</v>
          </cell>
          <cell r="N930">
            <v>503</v>
          </cell>
          <cell r="P930">
            <v>0</v>
          </cell>
          <cell r="Q930">
            <v>0</v>
          </cell>
          <cell r="T930">
            <v>52.06049999999999</v>
          </cell>
          <cell r="V930">
            <v>52.06049999999999</v>
          </cell>
        </row>
        <row r="931">
          <cell r="D931" t="str">
            <v>MECANICA</v>
          </cell>
        </row>
        <row r="932">
          <cell r="D932">
            <v>5</v>
          </cell>
          <cell r="F932" t="str">
            <v>Bomba alimentación filtrado de concentr.tipo centrífuga horiz.tamaño 8"x6" 60 HP</v>
          </cell>
          <cell r="G932" t="str">
            <v>un</v>
          </cell>
          <cell r="H932">
            <v>1</v>
          </cell>
          <cell r="L932">
            <v>15758</v>
          </cell>
          <cell r="N932">
            <v>1576</v>
          </cell>
          <cell r="P932">
            <v>0</v>
          </cell>
          <cell r="Q932">
            <v>15.757999999999999</v>
          </cell>
          <cell r="R932">
            <v>0</v>
          </cell>
          <cell r="T932">
            <v>1.5760000000000001</v>
          </cell>
          <cell r="V932">
            <v>17.334</v>
          </cell>
        </row>
        <row r="933">
          <cell r="D933">
            <v>5</v>
          </cell>
          <cell r="F933" t="str">
            <v>Bpmba impulsión agua clarificada tipo centrífuga horiz. 6"x4" 25 HP</v>
          </cell>
          <cell r="G933" t="str">
            <v>un</v>
          </cell>
          <cell r="H933">
            <v>1</v>
          </cell>
          <cell r="L933">
            <v>10792</v>
          </cell>
          <cell r="N933">
            <v>1079</v>
          </cell>
          <cell r="P933">
            <v>0</v>
          </cell>
          <cell r="Q933">
            <v>10.792</v>
          </cell>
          <cell r="R933">
            <v>0</v>
          </cell>
          <cell r="T933">
            <v>1.079</v>
          </cell>
          <cell r="V933">
            <v>11.871</v>
          </cell>
        </row>
        <row r="934">
          <cell r="D934">
            <v>5</v>
          </cell>
          <cell r="F934" t="str">
            <v>Bomba descarga clarificador tipo centrif.horizontal 3"x2" 15 HP</v>
          </cell>
          <cell r="G934" t="str">
            <v>un</v>
          </cell>
          <cell r="H934">
            <v>2</v>
          </cell>
          <cell r="L934">
            <v>8080</v>
          </cell>
          <cell r="N934">
            <v>808</v>
          </cell>
          <cell r="P934">
            <v>0</v>
          </cell>
          <cell r="Q934">
            <v>16.16</v>
          </cell>
          <cell r="R934">
            <v>0</v>
          </cell>
          <cell r="T934">
            <v>1.6160000000000001</v>
          </cell>
          <cell r="V934">
            <v>17.776</v>
          </cell>
        </row>
        <row r="935">
          <cell r="D935">
            <v>5</v>
          </cell>
          <cell r="F935" t="str">
            <v>Bomba para derrames estanque concentrado tipo vertical tamaño 4" 30 HP</v>
          </cell>
          <cell r="G935" t="str">
            <v>un</v>
          </cell>
          <cell r="H935">
            <v>1</v>
          </cell>
          <cell r="L935">
            <v>29851</v>
          </cell>
          <cell r="N935">
            <v>2985</v>
          </cell>
          <cell r="P935">
            <v>0</v>
          </cell>
          <cell r="Q935">
            <v>29.850999999999999</v>
          </cell>
          <cell r="R935">
            <v>0</v>
          </cell>
          <cell r="T935">
            <v>2.9849999999999999</v>
          </cell>
          <cell r="V935">
            <v>32.835999999999999</v>
          </cell>
        </row>
        <row r="936">
          <cell r="D936">
            <v>5</v>
          </cell>
          <cell r="F936" t="str">
            <v>Estanque almacenamiento concentrado CU-MO Vol útil=1.050 m3 75 HP</v>
          </cell>
          <cell r="G936" t="str">
            <v>ton</v>
          </cell>
          <cell r="H936">
            <v>45</v>
          </cell>
          <cell r="M936">
            <v>4300</v>
          </cell>
          <cell r="N936">
            <v>1450</v>
          </cell>
          <cell r="P936">
            <v>0</v>
          </cell>
          <cell r="Q936">
            <v>0</v>
          </cell>
          <cell r="R936">
            <v>193.5</v>
          </cell>
          <cell r="T936">
            <v>65.25</v>
          </cell>
          <cell r="V936">
            <v>258.75</v>
          </cell>
        </row>
        <row r="937">
          <cell r="D937">
            <v>5</v>
          </cell>
          <cell r="F937" t="str">
            <v>Agitador estanque concentrado de Cu-Mo 1050 m3</v>
          </cell>
          <cell r="G937" t="str">
            <v>un</v>
          </cell>
          <cell r="H937">
            <v>1</v>
          </cell>
          <cell r="L937">
            <v>63200</v>
          </cell>
          <cell r="N937">
            <v>6320</v>
          </cell>
          <cell r="P937">
            <v>0</v>
          </cell>
          <cell r="Q937">
            <v>63.2</v>
          </cell>
          <cell r="R937">
            <v>0</v>
          </cell>
          <cell r="T937">
            <v>6.32</v>
          </cell>
          <cell r="V937">
            <v>69.52000000000001</v>
          </cell>
        </row>
        <row r="938">
          <cell r="D938">
            <v>5</v>
          </cell>
          <cell r="F938" t="str">
            <v>Espesador de concentrado 60 pie diámetro</v>
          </cell>
          <cell r="G938" t="str">
            <v>un</v>
          </cell>
          <cell r="H938">
            <v>2</v>
          </cell>
          <cell r="L938">
            <v>65280</v>
          </cell>
          <cell r="N938">
            <v>13560</v>
          </cell>
          <cell r="P938">
            <v>65.28</v>
          </cell>
          <cell r="Q938">
            <v>65.28</v>
          </cell>
          <cell r="T938">
            <v>27.12</v>
          </cell>
          <cell r="V938">
            <v>157.68</v>
          </cell>
        </row>
        <row r="939">
          <cell r="D939">
            <v>5</v>
          </cell>
          <cell r="F939" t="str">
            <v>Estanque clarificador 60 pie</v>
          </cell>
          <cell r="G939" t="str">
            <v>un</v>
          </cell>
          <cell r="H939">
            <v>1</v>
          </cell>
          <cell r="L939">
            <v>47700</v>
          </cell>
          <cell r="N939">
            <v>7155</v>
          </cell>
          <cell r="P939">
            <v>0</v>
          </cell>
          <cell r="Q939">
            <v>47.7</v>
          </cell>
          <cell r="T939">
            <v>7.1550000000000002</v>
          </cell>
          <cell r="V939">
            <v>54.855000000000004</v>
          </cell>
        </row>
        <row r="940">
          <cell r="D940">
            <v>5</v>
          </cell>
          <cell r="F940" t="str">
            <v>Estanque distribuidor de concentrado de cobre vol.útil=4m3</v>
          </cell>
          <cell r="G940" t="str">
            <v>ton</v>
          </cell>
          <cell r="H940">
            <v>4</v>
          </cell>
          <cell r="M940">
            <v>4300</v>
          </cell>
          <cell r="N940">
            <v>1450</v>
          </cell>
          <cell r="P940">
            <v>0</v>
          </cell>
          <cell r="R940">
            <v>17.2</v>
          </cell>
          <cell r="T940">
            <v>5.8</v>
          </cell>
          <cell r="V940">
            <v>23</v>
          </cell>
        </row>
        <row r="941">
          <cell r="D941" t="str">
            <v>CAÑERIAS</v>
          </cell>
        </row>
        <row r="942">
          <cell r="D942">
            <v>6</v>
          </cell>
          <cell r="F942" t="str">
            <v>Global tuberías válvulas y fittings (se aplica 72.2% equipos mecànicos)</v>
          </cell>
          <cell r="G942" t="str">
            <v>gl</v>
          </cell>
          <cell r="H942">
            <v>1</v>
          </cell>
          <cell r="N942">
            <v>464695</v>
          </cell>
          <cell r="P942">
            <v>0</v>
          </cell>
          <cell r="Q942">
            <v>0</v>
          </cell>
          <cell r="R942">
            <v>0</v>
          </cell>
          <cell r="T942">
            <v>464.69499999999999</v>
          </cell>
          <cell r="V942">
            <v>464.69499999999999</v>
          </cell>
        </row>
        <row r="943">
          <cell r="D943" t="str">
            <v>ELECTRICIDAD</v>
          </cell>
        </row>
        <row r="944">
          <cell r="D944">
            <v>7</v>
          </cell>
          <cell r="F944" t="str">
            <v>Global equipos eléctricos (se aplica 18.6% equipos mecánicos)</v>
          </cell>
          <cell r="G944" t="str">
            <v>gl</v>
          </cell>
          <cell r="H944">
            <v>1</v>
          </cell>
          <cell r="N944">
            <v>119714</v>
          </cell>
          <cell r="P944">
            <v>0</v>
          </cell>
          <cell r="Q944">
            <v>0</v>
          </cell>
          <cell r="R944">
            <v>0</v>
          </cell>
          <cell r="T944">
            <v>119.714</v>
          </cell>
          <cell r="V944">
            <v>119.714</v>
          </cell>
        </row>
        <row r="945">
          <cell r="E945" t="str">
            <v>ALMACENAMIENTO DE CONCENTRADOS</v>
          </cell>
          <cell r="P945">
            <v>65.28</v>
          </cell>
          <cell r="Q945">
            <v>248.74099999999999</v>
          </cell>
          <cell r="R945">
            <v>210.7</v>
          </cell>
          <cell r="S945">
            <v>0</v>
          </cell>
          <cell r="T945">
            <v>761.9704999999999</v>
          </cell>
          <cell r="V945">
            <v>1286.6914999999999</v>
          </cell>
        </row>
        <row r="949">
          <cell r="D949" t="str">
            <v>EXCAVACIONES Y RELLENOS</v>
          </cell>
        </row>
        <row r="950">
          <cell r="D950">
            <v>1</v>
          </cell>
          <cell r="F950" t="str">
            <v>Excavaciones                    filtros y espesador</v>
          </cell>
          <cell r="G950" t="str">
            <v>m3</v>
          </cell>
          <cell r="H950">
            <v>162</v>
          </cell>
          <cell r="N950">
            <v>11</v>
          </cell>
          <cell r="P950">
            <v>0</v>
          </cell>
          <cell r="Q950">
            <v>0</v>
          </cell>
          <cell r="T950">
            <v>1.782</v>
          </cell>
          <cell r="V950">
            <v>1.782</v>
          </cell>
        </row>
        <row r="951">
          <cell r="D951">
            <v>1</v>
          </cell>
          <cell r="F951" t="str">
            <v>Excavaciones                    estanques</v>
          </cell>
          <cell r="G951" t="str">
            <v>m3</v>
          </cell>
          <cell r="H951">
            <v>600</v>
          </cell>
          <cell r="N951">
            <v>11</v>
          </cell>
          <cell r="T951">
            <v>6.6</v>
          </cell>
          <cell r="V951">
            <v>6.6</v>
          </cell>
        </row>
        <row r="952">
          <cell r="D952" t="str">
            <v>HORMIGONES</v>
          </cell>
        </row>
        <row r="953">
          <cell r="D953">
            <v>2</v>
          </cell>
          <cell r="F953" t="str">
            <v xml:space="preserve">Hormigon armado          </v>
          </cell>
          <cell r="G953" t="str">
            <v>m3</v>
          </cell>
          <cell r="H953">
            <v>576.15</v>
          </cell>
          <cell r="N953">
            <v>503</v>
          </cell>
          <cell r="P953">
            <v>0</v>
          </cell>
          <cell r="Q953">
            <v>0</v>
          </cell>
          <cell r="T953">
            <v>289.80345</v>
          </cell>
          <cell r="V953">
            <v>289.80345</v>
          </cell>
        </row>
        <row r="954">
          <cell r="D954" t="str">
            <v>ESTRUCTURAS METALICAS</v>
          </cell>
        </row>
        <row r="955">
          <cell r="D955">
            <v>3</v>
          </cell>
          <cell r="F955" t="str">
            <v>Estructuras metálicas     ampliación edificio</v>
          </cell>
          <cell r="G955" t="str">
            <v>ton</v>
          </cell>
          <cell r="H955">
            <v>172.5</v>
          </cell>
          <cell r="M955">
            <v>1900</v>
          </cell>
          <cell r="N955">
            <v>870</v>
          </cell>
          <cell r="P955">
            <v>0</v>
          </cell>
          <cell r="Q955">
            <v>0</v>
          </cell>
          <cell r="R955">
            <v>327.75</v>
          </cell>
          <cell r="T955">
            <v>150.07499999999999</v>
          </cell>
          <cell r="V955">
            <v>477.82499999999999</v>
          </cell>
        </row>
        <row r="956">
          <cell r="D956" t="str">
            <v>MECANICA</v>
          </cell>
        </row>
        <row r="957">
          <cell r="D957">
            <v>5</v>
          </cell>
          <cell r="F957" t="str">
            <v>Bomba aliment.agua filtrado tipo centrífuga horiz.tamaño 8"x6" 15 HP</v>
          </cell>
          <cell r="G957" t="str">
            <v>un</v>
          </cell>
          <cell r="H957">
            <v>4</v>
          </cell>
          <cell r="L957">
            <v>12608</v>
          </cell>
          <cell r="N957">
            <v>1261</v>
          </cell>
          <cell r="P957">
            <v>0</v>
          </cell>
          <cell r="Q957">
            <v>50.432000000000002</v>
          </cell>
          <cell r="R957">
            <v>0</v>
          </cell>
          <cell r="T957">
            <v>5.0439999999999996</v>
          </cell>
          <cell r="V957">
            <v>55.475999999999999</v>
          </cell>
        </row>
        <row r="958">
          <cell r="D958">
            <v>5</v>
          </cell>
          <cell r="F958" t="str">
            <v>Bomba alimentación ácido 0.5 HP</v>
          </cell>
          <cell r="G958" t="str">
            <v>un</v>
          </cell>
          <cell r="H958">
            <v>4</v>
          </cell>
          <cell r="L958">
            <v>250</v>
          </cell>
          <cell r="N958">
            <v>25</v>
          </cell>
          <cell r="P958">
            <v>0</v>
          </cell>
          <cell r="Q958">
            <v>1</v>
          </cell>
          <cell r="R958">
            <v>0</v>
          </cell>
          <cell r="T958">
            <v>0.1</v>
          </cell>
          <cell r="V958">
            <v>1.1000000000000001</v>
          </cell>
        </row>
        <row r="959">
          <cell r="D959">
            <v>5</v>
          </cell>
          <cell r="F959" t="str">
            <v>Bomba de vacío concentrado de Cu 3HP  incluido en filtro concentrado de Cu</v>
          </cell>
          <cell r="G959" t="str">
            <v>un</v>
          </cell>
          <cell r="H959">
            <v>0</v>
          </cell>
          <cell r="P959">
            <v>0</v>
          </cell>
          <cell r="Q959">
            <v>0</v>
          </cell>
          <cell r="R959">
            <v>0</v>
          </cell>
          <cell r="T959">
            <v>0</v>
          </cell>
          <cell r="V959">
            <v>0</v>
          </cell>
        </row>
        <row r="960">
          <cell r="D960">
            <v>5</v>
          </cell>
          <cell r="F960" t="str">
            <v>Estanque receptor de agua filtradavol.útil=0.33 m3 c/u</v>
          </cell>
          <cell r="G960" t="str">
            <v>ton</v>
          </cell>
          <cell r="H960">
            <v>60</v>
          </cell>
          <cell r="M960">
            <v>4300</v>
          </cell>
          <cell r="N960">
            <v>1450</v>
          </cell>
          <cell r="P960">
            <v>0</v>
          </cell>
          <cell r="Q960">
            <v>0</v>
          </cell>
          <cell r="R960">
            <v>258</v>
          </cell>
          <cell r="T960">
            <v>87</v>
          </cell>
          <cell r="V960">
            <v>345</v>
          </cell>
        </row>
        <row r="961">
          <cell r="D961">
            <v>5</v>
          </cell>
          <cell r="F961" t="str">
            <v>Filtro concentrado de Cu tipo cerámico de disco área 45 m2 c/u 14 HP</v>
          </cell>
          <cell r="G961" t="str">
            <v>un</v>
          </cell>
          <cell r="H961">
            <v>4</v>
          </cell>
          <cell r="L961">
            <v>678100</v>
          </cell>
          <cell r="N961">
            <v>67810</v>
          </cell>
          <cell r="P961">
            <v>0</v>
          </cell>
          <cell r="Q961">
            <v>2712.4</v>
          </cell>
          <cell r="R961">
            <v>0</v>
          </cell>
          <cell r="T961">
            <v>271.24</v>
          </cell>
          <cell r="V961">
            <v>2983.6400000000003</v>
          </cell>
        </row>
        <row r="962">
          <cell r="D962">
            <v>5</v>
          </cell>
          <cell r="F962" t="str">
            <v>Alargamiento en 28.5 m correa de alimentación acopio de concentrado A=0.8m L=287m</v>
          </cell>
          <cell r="G962" t="str">
            <v>m</v>
          </cell>
          <cell r="H962">
            <v>26</v>
          </cell>
          <cell r="L962">
            <v>4135</v>
          </cell>
          <cell r="N962">
            <v>600</v>
          </cell>
          <cell r="P962">
            <v>107.51</v>
          </cell>
          <cell r="Q962">
            <v>0</v>
          </cell>
          <cell r="R962">
            <v>0</v>
          </cell>
          <cell r="T962">
            <v>15.6</v>
          </cell>
          <cell r="V962">
            <v>123.11</v>
          </cell>
        </row>
        <row r="963">
          <cell r="D963">
            <v>5</v>
          </cell>
          <cell r="F963" t="str">
            <v>Sistema de carguío de camiones</v>
          </cell>
          <cell r="G963" t="str">
            <v>gl</v>
          </cell>
          <cell r="H963">
            <v>1</v>
          </cell>
          <cell r="L963">
            <v>300000</v>
          </cell>
          <cell r="M963">
            <v>300000</v>
          </cell>
          <cell r="N963">
            <v>400000</v>
          </cell>
          <cell r="P963">
            <v>150</v>
          </cell>
          <cell r="Q963">
            <v>150</v>
          </cell>
          <cell r="R963">
            <v>150</v>
          </cell>
          <cell r="S963">
            <v>150</v>
          </cell>
          <cell r="T963">
            <v>400</v>
          </cell>
          <cell r="V963">
            <v>1000</v>
          </cell>
        </row>
        <row r="964">
          <cell r="D964" t="str">
            <v>CAÑERIAS</v>
          </cell>
        </row>
        <row r="965">
          <cell r="D965">
            <v>6</v>
          </cell>
          <cell r="F965" t="str">
            <v>Global tuberías válvulas y fittings (se aplica 12.4% equipos mecànicos)</v>
          </cell>
          <cell r="G965" t="str">
            <v>gl</v>
          </cell>
          <cell r="H965">
            <v>1</v>
          </cell>
          <cell r="N965">
            <v>434915</v>
          </cell>
          <cell r="P965">
            <v>0</v>
          </cell>
          <cell r="Q965">
            <v>0</v>
          </cell>
          <cell r="R965">
            <v>0</v>
          </cell>
          <cell r="T965">
            <v>434.91500000000002</v>
          </cell>
          <cell r="V965">
            <v>434.91500000000002</v>
          </cell>
        </row>
        <row r="966">
          <cell r="D966" t="str">
            <v>ELECTRICIDAD</v>
          </cell>
        </row>
        <row r="967">
          <cell r="D967">
            <v>7</v>
          </cell>
          <cell r="F967" t="str">
            <v>Global equipos eléctricos (se aplica 18.6% equipos mecánicos)</v>
          </cell>
          <cell r="G967" t="str">
            <v>gl</v>
          </cell>
          <cell r="H967">
            <v>1</v>
          </cell>
          <cell r="N967">
            <v>410364</v>
          </cell>
          <cell r="P967">
            <v>0</v>
          </cell>
          <cell r="Q967">
            <v>0</v>
          </cell>
          <cell r="R967">
            <v>0</v>
          </cell>
          <cell r="T967">
            <v>410.36399999999998</v>
          </cell>
          <cell r="V967">
            <v>410.36399999999998</v>
          </cell>
        </row>
        <row r="968">
          <cell r="E968" t="str">
            <v>PLANTA FILTROS</v>
          </cell>
          <cell r="P968">
            <v>257.51</v>
          </cell>
          <cell r="Q968">
            <v>2913.8319999999999</v>
          </cell>
          <cell r="R968">
            <v>735.75</v>
          </cell>
          <cell r="S968">
            <v>150</v>
          </cell>
          <cell r="T968">
            <v>2072.5234500000001</v>
          </cell>
          <cell r="V968">
            <v>6129.6154499999993</v>
          </cell>
        </row>
        <row r="972">
          <cell r="D972" t="str">
            <v>OBRAS CIVILES GENERALES</v>
          </cell>
        </row>
        <row r="973">
          <cell r="D973">
            <v>4</v>
          </cell>
          <cell r="F973" t="str">
            <v>Inversión en descarte de agua (plantación de 33.6 há red riego tranque 50.000 m3)</v>
          </cell>
          <cell r="G973" t="str">
            <v>gl</v>
          </cell>
          <cell r="H973">
            <v>1</v>
          </cell>
          <cell r="N973">
            <v>1285542</v>
          </cell>
          <cell r="P973">
            <v>0</v>
          </cell>
          <cell r="Q973">
            <v>0</v>
          </cell>
          <cell r="T973">
            <v>1285.5419999999999</v>
          </cell>
          <cell r="V973">
            <v>1285.5419999999999</v>
          </cell>
        </row>
        <row r="974">
          <cell r="D974" t="str">
            <v>MECANICA</v>
          </cell>
        </row>
        <row r="975">
          <cell r="D975">
            <v>5</v>
          </cell>
          <cell r="F975" t="str">
            <v>Bomba alimentación filtro de arena tipo centrífuga horiz. 6"x4" 30 HP</v>
          </cell>
          <cell r="G975" t="str">
            <v>un</v>
          </cell>
          <cell r="H975">
            <v>2</v>
          </cell>
          <cell r="L975">
            <v>11173</v>
          </cell>
          <cell r="N975">
            <v>1117</v>
          </cell>
          <cell r="P975">
            <v>0</v>
          </cell>
          <cell r="Q975">
            <v>22.346</v>
          </cell>
          <cell r="R975">
            <v>0</v>
          </cell>
          <cell r="T975">
            <v>2.234</v>
          </cell>
          <cell r="V975">
            <v>24.58</v>
          </cell>
        </row>
        <row r="976">
          <cell r="D976">
            <v>5</v>
          </cell>
          <cell r="F976" t="str">
            <v>Filtro arena cap: 45 m3/h max</v>
          </cell>
          <cell r="G976" t="str">
            <v>un</v>
          </cell>
          <cell r="H976">
            <v>1</v>
          </cell>
          <cell r="L976">
            <v>75900</v>
          </cell>
          <cell r="N976">
            <v>7590</v>
          </cell>
          <cell r="P976">
            <v>0</v>
          </cell>
          <cell r="Q976">
            <v>75.900000000000006</v>
          </cell>
          <cell r="R976">
            <v>0</v>
          </cell>
          <cell r="T976">
            <v>7.59</v>
          </cell>
          <cell r="V976">
            <v>83.490000000000009</v>
          </cell>
        </row>
        <row r="977">
          <cell r="D977">
            <v>5</v>
          </cell>
          <cell r="F977" t="str">
            <v>Ampliación FAD</v>
          </cell>
          <cell r="G977" t="str">
            <v>gl</v>
          </cell>
          <cell r="H977">
            <v>1</v>
          </cell>
          <cell r="M977">
            <v>100000</v>
          </cell>
          <cell r="R977">
            <v>100</v>
          </cell>
          <cell r="T977">
            <v>0</v>
          </cell>
          <cell r="V977">
            <v>100</v>
          </cell>
        </row>
        <row r="978">
          <cell r="D978" t="str">
            <v>CAÑERIAS</v>
          </cell>
        </row>
        <row r="979">
          <cell r="D979">
            <v>6</v>
          </cell>
          <cell r="F979" t="str">
            <v>Global tuberías válvulas y fittings (se aplica 90.2% equipos mecànicos)</v>
          </cell>
          <cell r="G979" t="str">
            <v>gl</v>
          </cell>
          <cell r="H979">
            <v>1</v>
          </cell>
          <cell r="N979">
            <v>97480</v>
          </cell>
          <cell r="P979">
            <v>0</v>
          </cell>
          <cell r="Q979">
            <v>0</v>
          </cell>
          <cell r="R979">
            <v>0</v>
          </cell>
          <cell r="T979">
            <v>97.48</v>
          </cell>
          <cell r="V979">
            <v>97.48</v>
          </cell>
        </row>
        <row r="980">
          <cell r="D980" t="str">
            <v>ELECTRICIDAD</v>
          </cell>
        </row>
        <row r="981">
          <cell r="D981">
            <v>7</v>
          </cell>
          <cell r="F981" t="str">
            <v>Global equipos eléctricos (se aplica 5.8% equipos mecánicos)</v>
          </cell>
          <cell r="G981" t="str">
            <v>gl</v>
          </cell>
          <cell r="H981">
            <v>1</v>
          </cell>
          <cell r="N981">
            <v>6268</v>
          </cell>
          <cell r="P981">
            <v>0</v>
          </cell>
          <cell r="Q981">
            <v>0</v>
          </cell>
          <cell r="R981">
            <v>0</v>
          </cell>
          <cell r="T981">
            <v>6.2679999999999998</v>
          </cell>
          <cell r="V981">
            <v>6.2679999999999998</v>
          </cell>
        </row>
        <row r="982">
          <cell r="E982" t="str">
            <v>SERVICIOS DE TRATAMIENTO DE AGUA PUERTO</v>
          </cell>
          <cell r="P982">
            <v>0</v>
          </cell>
          <cell r="Q982">
            <v>98.246000000000009</v>
          </cell>
          <cell r="R982">
            <v>100</v>
          </cell>
          <cell r="S982">
            <v>0</v>
          </cell>
          <cell r="T982">
            <v>1399.1139999999998</v>
          </cell>
          <cell r="V982">
            <v>1597.36</v>
          </cell>
        </row>
        <row r="985">
          <cell r="E985" t="str">
            <v>Total: MANEJO DE CONCENTRADOS PUNTA CHUNGOS</v>
          </cell>
          <cell r="P985">
            <v>322.78999999999996</v>
          </cell>
          <cell r="Q985">
            <v>3260.819</v>
          </cell>
          <cell r="R985">
            <v>1046.45</v>
          </cell>
          <cell r="S985">
            <v>150</v>
          </cell>
          <cell r="T985">
            <v>4233.6079499999996</v>
          </cell>
          <cell r="V985">
            <v>9013.6669499999989</v>
          </cell>
          <cell r="AA985" t="str">
            <v xml:space="preserve"> </v>
          </cell>
        </row>
        <row r="989">
          <cell r="E989" t="str">
            <v>INFRAESTRUCTURA</v>
          </cell>
        </row>
        <row r="992">
          <cell r="D992" t="str">
            <v>ELECTRICIDAD</v>
          </cell>
        </row>
        <row r="993">
          <cell r="D993">
            <v>7</v>
          </cell>
          <cell r="F993" t="str">
            <v>Transformador de poder trifásico c/resis.puesta a tierra c/pararrayos en 23 Kv</v>
          </cell>
          <cell r="G993" t="str">
            <v>un</v>
          </cell>
          <cell r="H993">
            <v>1</v>
          </cell>
          <cell r="L993">
            <v>1034886</v>
          </cell>
          <cell r="N993">
            <v>108600</v>
          </cell>
          <cell r="P993">
            <v>1034.886</v>
          </cell>
          <cell r="Q993">
            <v>0</v>
          </cell>
          <cell r="R993">
            <v>0</v>
          </cell>
          <cell r="T993">
            <v>108.6</v>
          </cell>
          <cell r="V993">
            <v>1143.4859999999999</v>
          </cell>
        </row>
        <row r="994">
          <cell r="D994">
            <v>7</v>
          </cell>
          <cell r="F994" t="str">
            <v>Transformador de poder trifásico c/resis.puesta a tierra 12/16/20 MVA-23kV/3</v>
          </cell>
          <cell r="G994" t="str">
            <v>un</v>
          </cell>
          <cell r="H994">
            <v>1</v>
          </cell>
          <cell r="L994">
            <v>207000</v>
          </cell>
          <cell r="N994">
            <v>21700</v>
          </cell>
          <cell r="P994">
            <v>0</v>
          </cell>
          <cell r="Q994">
            <v>207</v>
          </cell>
          <cell r="T994">
            <v>21.7</v>
          </cell>
          <cell r="V994">
            <v>228.7</v>
          </cell>
        </row>
        <row r="995">
          <cell r="D995">
            <v>7</v>
          </cell>
          <cell r="F995" t="str">
            <v>Transformador de potencial monofásico 220 kV 50 Hz 1050kV</v>
          </cell>
          <cell r="G995" t="str">
            <v>un</v>
          </cell>
          <cell r="H995">
            <v>3</v>
          </cell>
          <cell r="L995">
            <v>11097</v>
          </cell>
          <cell r="N995">
            <v>1750</v>
          </cell>
          <cell r="P995">
            <v>0</v>
          </cell>
          <cell r="Q995">
            <v>33.290999999999997</v>
          </cell>
          <cell r="T995">
            <v>5.25</v>
          </cell>
          <cell r="V995">
            <v>38.540999999999997</v>
          </cell>
        </row>
        <row r="996">
          <cell r="D996">
            <v>7</v>
          </cell>
          <cell r="F996" t="str">
            <v>transformador de servicios auxiliares 150 kVA 400/220V</v>
          </cell>
          <cell r="G996" t="str">
            <v>un</v>
          </cell>
          <cell r="H996">
            <v>2</v>
          </cell>
          <cell r="L996">
            <v>153350</v>
          </cell>
          <cell r="N996">
            <v>850</v>
          </cell>
          <cell r="P996">
            <v>306.7</v>
          </cell>
          <cell r="T996">
            <v>1.7</v>
          </cell>
          <cell r="V996">
            <v>308.39999999999998</v>
          </cell>
        </row>
        <row r="997">
          <cell r="D997">
            <v>7</v>
          </cell>
          <cell r="F997" t="str">
            <v>Transformador de distribución 500 kVA 23.0 Kv 4000V</v>
          </cell>
          <cell r="G997" t="str">
            <v>un</v>
          </cell>
          <cell r="H997">
            <v>4</v>
          </cell>
          <cell r="L997">
            <v>54370</v>
          </cell>
          <cell r="N997">
            <v>9250</v>
          </cell>
          <cell r="P997">
            <v>217.48</v>
          </cell>
          <cell r="T997">
            <v>37</v>
          </cell>
          <cell r="V997">
            <v>254.48</v>
          </cell>
        </row>
        <row r="998">
          <cell r="D998">
            <v>7</v>
          </cell>
          <cell r="F998" t="str">
            <v>Pararrayos monofásico ZnO, c7base aislante y contador descarga 220 kV, 20kA</v>
          </cell>
          <cell r="G998" t="str">
            <v>un</v>
          </cell>
          <cell r="H998">
            <v>3</v>
          </cell>
          <cell r="L998">
            <v>3876</v>
          </cell>
          <cell r="N998">
            <v>1500</v>
          </cell>
          <cell r="P998">
            <v>0</v>
          </cell>
          <cell r="Q998">
            <v>11.628</v>
          </cell>
          <cell r="T998">
            <v>4.5</v>
          </cell>
          <cell r="V998">
            <v>16.128</v>
          </cell>
        </row>
        <row r="999">
          <cell r="D999">
            <v>7</v>
          </cell>
          <cell r="F999" t="str">
            <v>Interruptor de poder trifásico sellado SF6 intemperie 2000A, 242 kV, 50kA</v>
          </cell>
          <cell r="G999" t="str">
            <v>un</v>
          </cell>
          <cell r="H999">
            <v>1</v>
          </cell>
          <cell r="L999">
            <v>102125</v>
          </cell>
          <cell r="N999">
            <v>15550</v>
          </cell>
          <cell r="P999">
            <v>0</v>
          </cell>
          <cell r="Q999">
            <v>102.125</v>
          </cell>
          <cell r="T999">
            <v>15.55</v>
          </cell>
          <cell r="V999">
            <v>117.675</v>
          </cell>
        </row>
        <row r="1000">
          <cell r="D1000">
            <v>7</v>
          </cell>
          <cell r="F1000" t="str">
            <v>Interruptor bajo carga trifásico intemperie</v>
          </cell>
          <cell r="G1000" t="str">
            <v>un</v>
          </cell>
          <cell r="H1000">
            <v>4</v>
          </cell>
          <cell r="L1000">
            <v>50340</v>
          </cell>
          <cell r="N1000">
            <v>4350</v>
          </cell>
          <cell r="P1000">
            <v>0</v>
          </cell>
          <cell r="Q1000">
            <v>201.36</v>
          </cell>
          <cell r="T1000">
            <v>17.399999999999999</v>
          </cell>
          <cell r="V1000">
            <v>218.76000000000002</v>
          </cell>
        </row>
        <row r="1001">
          <cell r="D1001">
            <v>7</v>
          </cell>
          <cell r="F1001" t="str">
            <v>Desconectador tripolar vertical doble apertura mec.operación a motor</v>
          </cell>
          <cell r="G1001" t="str">
            <v>un</v>
          </cell>
          <cell r="H1001">
            <v>2</v>
          </cell>
          <cell r="L1001">
            <v>17480</v>
          </cell>
          <cell r="N1001">
            <v>10300</v>
          </cell>
          <cell r="P1001">
            <v>0</v>
          </cell>
          <cell r="Q1001">
            <v>34.96</v>
          </cell>
          <cell r="T1001">
            <v>20.6</v>
          </cell>
          <cell r="V1001">
            <v>55.56</v>
          </cell>
        </row>
        <row r="1002">
          <cell r="D1002">
            <v>7</v>
          </cell>
          <cell r="F1002" t="str">
            <v>Filtro de armónicos 23 kV 5° armónica 5MVA</v>
          </cell>
          <cell r="G1002" t="str">
            <v>un</v>
          </cell>
          <cell r="H1002">
            <v>3</v>
          </cell>
          <cell r="L1002">
            <v>200194</v>
          </cell>
          <cell r="N1002">
            <v>25000</v>
          </cell>
          <cell r="P1002">
            <v>0</v>
          </cell>
          <cell r="Q1002">
            <v>600.58199999999999</v>
          </cell>
          <cell r="T1002">
            <v>75</v>
          </cell>
          <cell r="V1002">
            <v>675.58199999999999</v>
          </cell>
        </row>
        <row r="1003">
          <cell r="D1003">
            <v>7</v>
          </cell>
          <cell r="F1003" t="str">
            <v>Filtro de armónicos 23 kV 9,5° armónica 4 MVA</v>
          </cell>
          <cell r="G1003" t="str">
            <v>un</v>
          </cell>
          <cell r="H1003">
            <v>3</v>
          </cell>
          <cell r="L1003">
            <v>200194</v>
          </cell>
          <cell r="N1003">
            <v>25000</v>
          </cell>
          <cell r="P1003">
            <v>0</v>
          </cell>
          <cell r="Q1003">
            <v>600.58199999999999</v>
          </cell>
          <cell r="T1003">
            <v>75</v>
          </cell>
          <cell r="V1003">
            <v>675.58199999999999</v>
          </cell>
        </row>
        <row r="1004">
          <cell r="D1004">
            <v>7</v>
          </cell>
          <cell r="F1004" t="str">
            <v>Celdas 23 kV 1200 A</v>
          </cell>
          <cell r="G1004" t="str">
            <v>un</v>
          </cell>
          <cell r="H1004">
            <v>20</v>
          </cell>
          <cell r="L1004">
            <v>75600</v>
          </cell>
          <cell r="N1004">
            <v>5526</v>
          </cell>
          <cell r="P1004">
            <v>0</v>
          </cell>
          <cell r="Q1004">
            <v>1512</v>
          </cell>
          <cell r="T1004">
            <v>110.52</v>
          </cell>
          <cell r="V1004">
            <v>1622.52</v>
          </cell>
        </row>
        <row r="1005">
          <cell r="D1005">
            <v>7</v>
          </cell>
          <cell r="F1005" t="str">
            <v>panel de protección</v>
          </cell>
          <cell r="G1005" t="str">
            <v>un</v>
          </cell>
          <cell r="H1005">
            <v>1</v>
          </cell>
          <cell r="L1005">
            <v>206152</v>
          </cell>
          <cell r="N1005">
            <v>2225</v>
          </cell>
          <cell r="P1005">
            <v>0</v>
          </cell>
          <cell r="Q1005">
            <v>206.15199999999999</v>
          </cell>
          <cell r="T1005">
            <v>2.2250000000000001</v>
          </cell>
          <cell r="V1005">
            <v>208.37699999999998</v>
          </cell>
        </row>
        <row r="1006">
          <cell r="D1006">
            <v>7</v>
          </cell>
          <cell r="F1006" t="str">
            <v>Cargador de baterías 380V 125DC 60A</v>
          </cell>
          <cell r="G1006" t="str">
            <v>un</v>
          </cell>
          <cell r="H1006">
            <v>1</v>
          </cell>
          <cell r="L1006">
            <v>12243</v>
          </cell>
          <cell r="N1006">
            <v>950</v>
          </cell>
          <cell r="P1006">
            <v>0</v>
          </cell>
          <cell r="Q1006">
            <v>12.243</v>
          </cell>
          <cell r="T1006">
            <v>0.95</v>
          </cell>
          <cell r="V1006">
            <v>13.193</v>
          </cell>
        </row>
        <row r="1007">
          <cell r="D1007">
            <v>7</v>
          </cell>
          <cell r="F1007" t="str">
            <v>Juego de batería niquel cadmio 400 AH 125 VDC</v>
          </cell>
          <cell r="G1007" t="str">
            <v>un</v>
          </cell>
          <cell r="H1007">
            <v>1</v>
          </cell>
          <cell r="L1007">
            <v>24480</v>
          </cell>
          <cell r="N1007">
            <v>1725</v>
          </cell>
          <cell r="P1007">
            <v>0</v>
          </cell>
          <cell r="Q1007">
            <v>24.48</v>
          </cell>
          <cell r="T1007">
            <v>1.7250000000000001</v>
          </cell>
          <cell r="V1007">
            <v>26.205000000000002</v>
          </cell>
        </row>
        <row r="1008">
          <cell r="D1008">
            <v>7</v>
          </cell>
          <cell r="F1008" t="str">
            <v>UPS 5 kVA c/transformador</v>
          </cell>
          <cell r="G1008" t="str">
            <v>un</v>
          </cell>
          <cell r="H1008">
            <v>1</v>
          </cell>
          <cell r="L1008">
            <v>9900</v>
          </cell>
          <cell r="N1008">
            <v>1250</v>
          </cell>
          <cell r="P1008">
            <v>0</v>
          </cell>
          <cell r="Q1008">
            <v>9.9</v>
          </cell>
          <cell r="T1008">
            <v>1.25</v>
          </cell>
          <cell r="V1008">
            <v>11.15</v>
          </cell>
        </row>
        <row r="1009">
          <cell r="D1009">
            <v>7</v>
          </cell>
          <cell r="F1009" t="str">
            <v>Aislador de pedestal completo c/pernos de fijación modelo LAPP 315324-H</v>
          </cell>
          <cell r="G1009" t="str">
            <v>un</v>
          </cell>
          <cell r="H1009">
            <v>6</v>
          </cell>
          <cell r="L1009">
            <v>5373</v>
          </cell>
          <cell r="N1009">
            <v>680</v>
          </cell>
          <cell r="P1009">
            <v>0</v>
          </cell>
          <cell r="Q1009">
            <v>32.238</v>
          </cell>
          <cell r="T1009">
            <v>4.08</v>
          </cell>
          <cell r="V1009">
            <v>36.317999999999998</v>
          </cell>
        </row>
        <row r="1010">
          <cell r="D1010">
            <v>7</v>
          </cell>
          <cell r="F1010" t="str">
            <v>Cable de aluminio tipo AAC Coreosis 1590 MCM</v>
          </cell>
          <cell r="G1010" t="str">
            <v>un</v>
          </cell>
          <cell r="H1010">
            <v>500</v>
          </cell>
          <cell r="L1010">
            <v>23</v>
          </cell>
          <cell r="N1010">
            <v>1</v>
          </cell>
          <cell r="P1010">
            <v>0</v>
          </cell>
          <cell r="Q1010">
            <v>11.5</v>
          </cell>
          <cell r="T1010">
            <v>0.5</v>
          </cell>
          <cell r="V1010">
            <v>12</v>
          </cell>
        </row>
        <row r="1011">
          <cell r="D1011">
            <v>7</v>
          </cell>
          <cell r="F1011" t="str">
            <v>Cable unipolar aislado133% EPR 25kV 250 MCM</v>
          </cell>
          <cell r="G1011" t="str">
            <v>un</v>
          </cell>
          <cell r="H1011">
            <v>2160</v>
          </cell>
          <cell r="L1011">
            <v>25</v>
          </cell>
          <cell r="N1011">
            <v>13</v>
          </cell>
          <cell r="P1011">
            <v>54</v>
          </cell>
          <cell r="T1011">
            <v>28.08</v>
          </cell>
          <cell r="V1011">
            <v>82.08</v>
          </cell>
        </row>
        <row r="1012">
          <cell r="D1012">
            <v>7</v>
          </cell>
          <cell r="F1012" t="str">
            <v>Cable unipolar aislado133% EPR 25kV 1000 MCM</v>
          </cell>
          <cell r="G1012" t="str">
            <v>un</v>
          </cell>
          <cell r="H1012">
            <v>4800</v>
          </cell>
          <cell r="L1012">
            <v>50</v>
          </cell>
          <cell r="N1012">
            <v>26</v>
          </cell>
          <cell r="P1012">
            <v>240</v>
          </cell>
          <cell r="T1012">
            <v>124.8</v>
          </cell>
          <cell r="V1012">
            <v>364.8</v>
          </cell>
        </row>
        <row r="1013">
          <cell r="D1013">
            <v>7</v>
          </cell>
          <cell r="F1013" t="str">
            <v>Cable unipolar aislado133% EPR 5kV 1000 MCM</v>
          </cell>
          <cell r="G1013" t="str">
            <v>un</v>
          </cell>
          <cell r="H1013">
            <v>1500</v>
          </cell>
          <cell r="L1013">
            <v>56</v>
          </cell>
          <cell r="N1013">
            <v>5</v>
          </cell>
          <cell r="P1013">
            <v>84</v>
          </cell>
          <cell r="T1013">
            <v>7.5</v>
          </cell>
          <cell r="V1013">
            <v>91.5</v>
          </cell>
        </row>
        <row r="1014">
          <cell r="D1014">
            <v>7</v>
          </cell>
          <cell r="F1014" t="str">
            <v>Mastil de pararrayos Ñ h=22m</v>
          </cell>
          <cell r="G1014" t="str">
            <v>un</v>
          </cell>
          <cell r="H1014">
            <v>3</v>
          </cell>
          <cell r="L1014">
            <v>10000</v>
          </cell>
          <cell r="N1014">
            <v>2500</v>
          </cell>
          <cell r="P1014">
            <v>30</v>
          </cell>
          <cell r="T1014">
            <v>7.5</v>
          </cell>
          <cell r="V1014">
            <v>37.5</v>
          </cell>
        </row>
        <row r="1015">
          <cell r="D1015">
            <v>7</v>
          </cell>
          <cell r="F1015" t="str">
            <v>Ferretería y conectores patio altaa tensión clase 220 kV</v>
          </cell>
          <cell r="G1015" t="str">
            <v>un</v>
          </cell>
          <cell r="H1015">
            <v>1</v>
          </cell>
          <cell r="L1015">
            <v>22043</v>
          </cell>
          <cell r="N1015">
            <v>62500</v>
          </cell>
          <cell r="P1015">
            <v>22.042999999999999</v>
          </cell>
          <cell r="T1015">
            <v>62.5</v>
          </cell>
          <cell r="V1015">
            <v>84.543000000000006</v>
          </cell>
        </row>
        <row r="1016">
          <cell r="D1016">
            <v>7</v>
          </cell>
          <cell r="F1016" t="str">
            <v>Cadena 16 aisladores anclaje de porcelana tipo neblina</v>
          </cell>
          <cell r="G1016" t="str">
            <v>un</v>
          </cell>
          <cell r="H1016">
            <v>6</v>
          </cell>
          <cell r="L1016">
            <v>500</v>
          </cell>
          <cell r="N1016">
            <v>39</v>
          </cell>
          <cell r="P1016">
            <v>0</v>
          </cell>
          <cell r="Q1016">
            <v>3</v>
          </cell>
          <cell r="T1016">
            <v>0.23400000000000001</v>
          </cell>
          <cell r="V1016">
            <v>3.234</v>
          </cell>
        </row>
        <row r="1017">
          <cell r="D1017">
            <v>7</v>
          </cell>
          <cell r="F1017" t="str">
            <v>Sistema puesta a tierra sist.Opat-Endesa data eq.prot.fact.superv.de potencia</v>
          </cell>
          <cell r="G1017" t="str">
            <v>un</v>
          </cell>
          <cell r="H1017">
            <v>1</v>
          </cell>
          <cell r="L1017">
            <v>451152</v>
          </cell>
          <cell r="N1017">
            <v>15000</v>
          </cell>
          <cell r="P1017">
            <v>451.15199999999999</v>
          </cell>
          <cell r="T1017">
            <v>15</v>
          </cell>
          <cell r="V1017">
            <v>466.15199999999999</v>
          </cell>
        </row>
        <row r="1018">
          <cell r="D1018">
            <v>7</v>
          </cell>
          <cell r="F1018" t="str">
            <v>Sist.alumbrado y calefacción sist.refr.y presurizac.sist.alarma emergencia</v>
          </cell>
          <cell r="G1018" t="str">
            <v>un</v>
          </cell>
          <cell r="H1018">
            <v>1</v>
          </cell>
          <cell r="L1018">
            <v>18700</v>
          </cell>
          <cell r="N1018">
            <v>2500</v>
          </cell>
          <cell r="P1018">
            <v>0</v>
          </cell>
          <cell r="Q1018">
            <v>18.7</v>
          </cell>
          <cell r="T1018">
            <v>2.5</v>
          </cell>
          <cell r="V1018">
            <v>21.2</v>
          </cell>
        </row>
        <row r="1019">
          <cell r="D1019">
            <v>7</v>
          </cell>
          <cell r="F1019" t="str">
            <v>Mufa terminal 23 kV</v>
          </cell>
          <cell r="G1019" t="str">
            <v>un</v>
          </cell>
          <cell r="H1019">
            <v>48</v>
          </cell>
          <cell r="L1019">
            <v>250</v>
          </cell>
          <cell r="N1019">
            <v>5</v>
          </cell>
          <cell r="P1019">
            <v>0</v>
          </cell>
          <cell r="Q1019">
            <v>12</v>
          </cell>
          <cell r="T1019">
            <v>0.24</v>
          </cell>
          <cell r="V1019">
            <v>12.24</v>
          </cell>
        </row>
        <row r="1020">
          <cell r="D1020">
            <v>7</v>
          </cell>
          <cell r="F1020" t="str">
            <v>Mufa terminal 5 kV</v>
          </cell>
          <cell r="G1020" t="str">
            <v>un</v>
          </cell>
          <cell r="H1020">
            <v>100</v>
          </cell>
          <cell r="L1020">
            <v>100</v>
          </cell>
          <cell r="N1020">
            <v>5</v>
          </cell>
          <cell r="P1020">
            <v>0</v>
          </cell>
          <cell r="Q1020">
            <v>10</v>
          </cell>
          <cell r="T1020">
            <v>0.5</v>
          </cell>
          <cell r="V1020">
            <v>10.5</v>
          </cell>
        </row>
        <row r="1021">
          <cell r="D1021">
            <v>7</v>
          </cell>
          <cell r="F1021" t="str">
            <v>Switchgear 3.45 kV 15 posiciones</v>
          </cell>
          <cell r="G1021" t="str">
            <v>un</v>
          </cell>
          <cell r="H1021">
            <v>20</v>
          </cell>
          <cell r="L1021">
            <v>40000</v>
          </cell>
          <cell r="N1021">
            <v>2500</v>
          </cell>
          <cell r="P1021">
            <v>0</v>
          </cell>
          <cell r="Q1021">
            <v>800</v>
          </cell>
          <cell r="T1021">
            <v>50</v>
          </cell>
          <cell r="V1021">
            <v>850</v>
          </cell>
        </row>
        <row r="1022">
          <cell r="D1022">
            <v>7</v>
          </cell>
          <cell r="F1022" t="str">
            <v>Subestación unitaria c/centro de distribución de carga 2.0/2.3 kVA</v>
          </cell>
          <cell r="G1022" t="str">
            <v>un</v>
          </cell>
          <cell r="H1022">
            <v>6</v>
          </cell>
          <cell r="L1022">
            <v>144350</v>
          </cell>
          <cell r="N1022">
            <v>4350</v>
          </cell>
          <cell r="P1022">
            <v>866.1</v>
          </cell>
          <cell r="T1022">
            <v>26.1</v>
          </cell>
          <cell r="V1022">
            <v>892.2</v>
          </cell>
        </row>
        <row r="1023">
          <cell r="D1023">
            <v>7</v>
          </cell>
          <cell r="F1023" t="str">
            <v>Centro control de motores celdas de flotación 400V 3F 50Hz 4000A</v>
          </cell>
          <cell r="G1023" t="str">
            <v>un</v>
          </cell>
          <cell r="H1023">
            <v>3</v>
          </cell>
          <cell r="L1023">
            <v>35596</v>
          </cell>
          <cell r="N1023">
            <v>4350</v>
          </cell>
          <cell r="P1023">
            <v>53.393999999999998</v>
          </cell>
          <cell r="Q1023">
            <v>53.393999999999998</v>
          </cell>
          <cell r="T1023">
            <v>13.05</v>
          </cell>
          <cell r="V1023">
            <v>119.83799999999999</v>
          </cell>
        </row>
        <row r="1024">
          <cell r="D1024">
            <v>7</v>
          </cell>
          <cell r="F1024" t="str">
            <v>Centro control de motores bombas de pozo 400V 3F 50Hz 800A</v>
          </cell>
          <cell r="G1024" t="str">
            <v>un</v>
          </cell>
          <cell r="H1024">
            <v>4</v>
          </cell>
          <cell r="L1024">
            <v>11865</v>
          </cell>
          <cell r="N1024">
            <v>1450</v>
          </cell>
          <cell r="P1024">
            <v>23.73</v>
          </cell>
          <cell r="Q1024">
            <v>23.73</v>
          </cell>
          <cell r="T1024">
            <v>5.8</v>
          </cell>
          <cell r="V1024">
            <v>53.26</v>
          </cell>
        </row>
        <row r="1025">
          <cell r="D1025">
            <v>7</v>
          </cell>
          <cell r="F1025" t="str">
            <v>Generador diesel 2000 kVA 3hp 400/230 volt</v>
          </cell>
          <cell r="G1025" t="str">
            <v>un</v>
          </cell>
          <cell r="H1025">
            <v>1</v>
          </cell>
          <cell r="L1025">
            <v>311911</v>
          </cell>
          <cell r="N1025">
            <v>9750</v>
          </cell>
          <cell r="P1025">
            <v>0</v>
          </cell>
          <cell r="Q1025">
            <v>311.911</v>
          </cell>
          <cell r="T1025">
            <v>9.75</v>
          </cell>
          <cell r="V1025">
            <v>321.661</v>
          </cell>
        </row>
        <row r="1026">
          <cell r="D1026">
            <v>7</v>
          </cell>
          <cell r="F1026" t="str">
            <v>Transformador 2.0/2.24/2.58 MVA, 400-23/13.8 kV</v>
          </cell>
          <cell r="G1026" t="str">
            <v>un</v>
          </cell>
          <cell r="H1026">
            <v>2</v>
          </cell>
          <cell r="L1026">
            <v>67357</v>
          </cell>
          <cell r="N1026">
            <v>21500</v>
          </cell>
          <cell r="P1026">
            <v>134.714</v>
          </cell>
          <cell r="T1026">
            <v>43</v>
          </cell>
          <cell r="V1026">
            <v>177.714</v>
          </cell>
        </row>
        <row r="1028">
          <cell r="E1028" t="str">
            <v>SUBESTACION PRINCIPAL</v>
          </cell>
          <cell r="P1028">
            <v>3518.1989999999996</v>
          </cell>
          <cell r="Q1028">
            <v>4832.7759999999998</v>
          </cell>
          <cell r="R1028">
            <v>0</v>
          </cell>
          <cell r="S1028">
            <v>0</v>
          </cell>
          <cell r="T1028">
            <v>900.10399999999993</v>
          </cell>
          <cell r="V1028">
            <v>9251.0789999999997</v>
          </cell>
        </row>
        <row r="1032">
          <cell r="D1032" t="str">
            <v>INSTRUMENTACION</v>
          </cell>
        </row>
        <row r="1033">
          <cell r="F1033" t="str">
            <v>Sistema de control distribuido 175 KTPD</v>
          </cell>
          <cell r="G1033" t="str">
            <v>gl</v>
          </cell>
          <cell r="H1033">
            <v>1</v>
          </cell>
          <cell r="V1033">
            <v>2251</v>
          </cell>
        </row>
        <row r="1034">
          <cell r="F1034" t="str">
            <v>Instrumentación de procesos 175 KTPD</v>
          </cell>
          <cell r="G1034" t="str">
            <v>gl</v>
          </cell>
          <cell r="H1034">
            <v>1</v>
          </cell>
          <cell r="V1034">
            <v>5483</v>
          </cell>
        </row>
        <row r="1035">
          <cell r="E1035" t="str">
            <v>CONTROL DISTRIBUIDO E INSTRUMENTACION</v>
          </cell>
          <cell r="P1035">
            <v>0</v>
          </cell>
          <cell r="Q1035">
            <v>0</v>
          </cell>
          <cell r="R1035">
            <v>0</v>
          </cell>
          <cell r="S1035">
            <v>0</v>
          </cell>
          <cell r="T1035">
            <v>0</v>
          </cell>
          <cell r="V1035">
            <v>7734</v>
          </cell>
        </row>
        <row r="1038">
          <cell r="E1038" t="str">
            <v>Total: INFRAESTRUCTURA (excluye 750 Contr.Distr.e Instrument.)</v>
          </cell>
          <cell r="P1038">
            <v>3518.1989999999996</v>
          </cell>
          <cell r="Q1038">
            <v>4832.7759999999998</v>
          </cell>
          <cell r="R1038">
            <v>0</v>
          </cell>
          <cell r="S1038">
            <v>0</v>
          </cell>
          <cell r="T1038">
            <v>900.10399999999993</v>
          </cell>
          <cell r="U1038">
            <v>0</v>
          </cell>
          <cell r="V1038">
            <v>9251.0789999999997</v>
          </cell>
          <cell r="AA1038" t="str">
            <v xml:space="preserve"> </v>
          </cell>
        </row>
        <row r="1042">
          <cell r="E1042" t="str">
            <v>TOTAL COSTO DIRECTO (Excluye 750 Control Distribuido e Instrumentación)</v>
          </cell>
          <cell r="P1042">
            <v>14703.163499999999</v>
          </cell>
          <cell r="Q1042">
            <v>67107.552499999991</v>
          </cell>
          <cell r="R1042">
            <v>18669.000000000004</v>
          </cell>
          <cell r="S1042">
            <v>1731.75</v>
          </cell>
          <cell r="T1042">
            <v>56603.876549999994</v>
          </cell>
          <cell r="V1042">
            <v>158815.34254999997</v>
          </cell>
        </row>
        <row r="1054">
          <cell r="F1054" t="str">
            <v>Ingenieria y Adquisiciones</v>
          </cell>
        </row>
        <row r="1055">
          <cell r="D1055">
            <v>9</v>
          </cell>
          <cell r="F1055" t="str">
            <v>Ingeniería Básica</v>
          </cell>
          <cell r="G1055" t="str">
            <v>hrs</v>
          </cell>
          <cell r="H1055">
            <v>38080</v>
          </cell>
          <cell r="S1055">
            <v>65</v>
          </cell>
          <cell r="V1055">
            <v>2475.1999999999998</v>
          </cell>
        </row>
        <row r="1056">
          <cell r="D1056">
            <v>9</v>
          </cell>
          <cell r="F1056" t="str">
            <v>Ingeniería de Detalles</v>
          </cell>
          <cell r="G1056" t="str">
            <v>hrs</v>
          </cell>
          <cell r="H1056">
            <v>247060</v>
          </cell>
          <cell r="S1056">
            <v>51</v>
          </cell>
          <cell r="V1056">
            <v>12600.06</v>
          </cell>
        </row>
        <row r="1057">
          <cell r="D1057">
            <v>9</v>
          </cell>
          <cell r="F1057" t="str">
            <v>Asesoría Puesta en Marcha (2% costo equipos)</v>
          </cell>
          <cell r="H1057">
            <v>1</v>
          </cell>
          <cell r="S1057">
            <v>1636000</v>
          </cell>
          <cell r="V1057">
            <v>1636</v>
          </cell>
        </row>
        <row r="1058">
          <cell r="D1058">
            <v>9</v>
          </cell>
          <cell r="F1058" t="str">
            <v>Ingeniería de Terreno</v>
          </cell>
          <cell r="G1058" t="str">
            <v>hrs</v>
          </cell>
          <cell r="H1058">
            <v>0</v>
          </cell>
          <cell r="S1058">
            <v>65</v>
          </cell>
          <cell r="V1058">
            <v>0</v>
          </cell>
        </row>
        <row r="1059">
          <cell r="D1059">
            <v>9</v>
          </cell>
          <cell r="F1059" t="str">
            <v>Gestión de Comprasy Adquisiciones (1% costo mat.y equip.aportados por MLP)</v>
          </cell>
          <cell r="G1059" t="str">
            <v>Sum</v>
          </cell>
          <cell r="H1059">
            <v>1</v>
          </cell>
          <cell r="S1059">
            <v>615000</v>
          </cell>
          <cell r="V1059">
            <v>615</v>
          </cell>
        </row>
        <row r="1060">
          <cell r="F1060" t="str">
            <v xml:space="preserve"> </v>
          </cell>
        </row>
        <row r="1061">
          <cell r="F1061" t="str">
            <v>Administración de la Construcción</v>
          </cell>
        </row>
        <row r="1062">
          <cell r="D1062">
            <v>9</v>
          </cell>
          <cell r="F1062" t="str">
            <v>Administración de la Construcción (5% costo Constr.y Montaje)</v>
          </cell>
          <cell r="G1062" t="str">
            <v>Sum</v>
          </cell>
          <cell r="H1062">
            <v>1</v>
          </cell>
          <cell r="S1062">
            <v>2812000</v>
          </cell>
          <cell r="V1062">
            <v>2812</v>
          </cell>
        </row>
        <row r="1063">
          <cell r="D1063">
            <v>9</v>
          </cell>
          <cell r="F1063" t="str">
            <v>Inspección de la Construcción (5% costo Construcción y Montaje)</v>
          </cell>
          <cell r="G1063" t="str">
            <v>Sum</v>
          </cell>
          <cell r="H1063">
            <v>1</v>
          </cell>
          <cell r="S1063">
            <v>2812000</v>
          </cell>
          <cell r="V1063">
            <v>2812</v>
          </cell>
        </row>
        <row r="1064">
          <cell r="D1064">
            <v>9</v>
          </cell>
          <cell r="F1064" t="str">
            <v>Construction Management (Staff Local)</v>
          </cell>
          <cell r="G1064" t="str">
            <v>Sum</v>
          </cell>
          <cell r="H1064">
            <v>0</v>
          </cell>
        </row>
        <row r="1065">
          <cell r="D1065">
            <v>9</v>
          </cell>
          <cell r="F1065" t="str">
            <v>Air Fares &amp; Turnarounds</v>
          </cell>
          <cell r="G1065" t="str">
            <v>Sum</v>
          </cell>
          <cell r="H1065">
            <v>0</v>
          </cell>
        </row>
        <row r="1066">
          <cell r="D1066">
            <v>9</v>
          </cell>
          <cell r="F1066" t="str">
            <v xml:space="preserve">Room &amp; Board Expat ($25/day hotel, $10/day meals) </v>
          </cell>
          <cell r="G1066" t="str">
            <v>mdy</v>
          </cell>
          <cell r="H1066">
            <v>0</v>
          </cell>
        </row>
        <row r="1067">
          <cell r="D1067">
            <v>9</v>
          </cell>
          <cell r="F1067" t="str">
            <v>Construction Management Office</v>
          </cell>
          <cell r="G1067" t="str">
            <v>Sum</v>
          </cell>
          <cell r="H1067">
            <v>0</v>
          </cell>
        </row>
        <row r="1068">
          <cell r="D1068">
            <v>9</v>
          </cell>
          <cell r="F1068" t="str">
            <v>Long Distance Charges</v>
          </cell>
          <cell r="G1068" t="str">
            <v>Sum</v>
          </cell>
          <cell r="H1068">
            <v>0</v>
          </cell>
        </row>
        <row r="1069">
          <cell r="D1069">
            <v>9</v>
          </cell>
          <cell r="F1069" t="str">
            <v>Furniture &amp; Office Equipment</v>
          </cell>
          <cell r="G1069" t="str">
            <v>Sum</v>
          </cell>
          <cell r="H1069">
            <v>0</v>
          </cell>
        </row>
        <row r="1070">
          <cell r="D1070">
            <v>9</v>
          </cell>
          <cell r="F1070" t="str">
            <v>Office Supplies</v>
          </cell>
          <cell r="G1070" t="str">
            <v>Sum</v>
          </cell>
          <cell r="H1070">
            <v>0</v>
          </cell>
        </row>
        <row r="1071">
          <cell r="D1071">
            <v>9</v>
          </cell>
          <cell r="F1071" t="str">
            <v>Site Signage</v>
          </cell>
          <cell r="G1071" t="str">
            <v>Sum</v>
          </cell>
          <cell r="H1071">
            <v>0</v>
          </cell>
        </row>
        <row r="1072">
          <cell r="D1072">
            <v>9</v>
          </cell>
          <cell r="F1072" t="str">
            <v>Pick-up trucks (1 x 14mnths, 2 x 10mths)</v>
          </cell>
          <cell r="G1072" t="str">
            <v>mnths</v>
          </cell>
          <cell r="H1072">
            <v>0</v>
          </cell>
        </row>
        <row r="1073">
          <cell r="D1073">
            <v>9</v>
          </cell>
          <cell r="F1073" t="str">
            <v>(8) Passenger Bus</v>
          </cell>
          <cell r="G1073" t="str">
            <v>mnths</v>
          </cell>
          <cell r="H1073">
            <v>0</v>
          </cell>
        </row>
        <row r="1074">
          <cell r="D1074">
            <v>9</v>
          </cell>
          <cell r="F1074" t="str">
            <v>Translation Services</v>
          </cell>
          <cell r="G1074" t="str">
            <v>Sum</v>
          </cell>
          <cell r="H1074">
            <v>0</v>
          </cell>
        </row>
        <row r="1076">
          <cell r="E1076" t="str">
            <v>EPCM</v>
          </cell>
          <cell r="V1076">
            <v>22950.26</v>
          </cell>
        </row>
        <row r="1081">
          <cell r="D1081">
            <v>10</v>
          </cell>
          <cell r="F1081" t="str">
            <v>Contratista de construccióm 45% costo de construcción y montaje</v>
          </cell>
          <cell r="G1081" t="str">
            <v>Sum</v>
          </cell>
          <cell r="H1081">
            <v>1</v>
          </cell>
          <cell r="S1081">
            <v>25311000</v>
          </cell>
          <cell r="V1081">
            <v>25311</v>
          </cell>
        </row>
        <row r="1083">
          <cell r="E1083" t="str">
            <v>Indirectos de Construcción</v>
          </cell>
          <cell r="V1083">
            <v>25311</v>
          </cell>
        </row>
        <row r="1086">
          <cell r="H1086">
            <v>1</v>
          </cell>
          <cell r="S1086">
            <v>9529000</v>
          </cell>
          <cell r="V1086">
            <v>9529</v>
          </cell>
        </row>
        <row r="1087">
          <cell r="F1087" t="str">
            <v>Fletes y Seguros 12% total equipos y materiales importados</v>
          </cell>
        </row>
        <row r="1088">
          <cell r="F1088" t="str">
            <v>Fletes y Seguros 4% equipos y materiales nacionales</v>
          </cell>
        </row>
        <row r="1090">
          <cell r="E1090" t="str">
            <v>Fletes y Seguros</v>
          </cell>
          <cell r="V1090">
            <v>9529</v>
          </cell>
        </row>
        <row r="1094">
          <cell r="D1094">
            <v>12</v>
          </cell>
          <cell r="F1094" t="str">
            <v>Asesoría Puesta en Marcha</v>
          </cell>
          <cell r="G1094" t="str">
            <v>Sum</v>
          </cell>
          <cell r="H1094">
            <v>1</v>
          </cell>
          <cell r="S1094">
            <v>2190000</v>
          </cell>
          <cell r="V1094">
            <v>2190</v>
          </cell>
        </row>
        <row r="1095">
          <cell r="D1095">
            <v>12</v>
          </cell>
          <cell r="F1095" t="str">
            <v>Costos Administración de la Construcción (3% costos directos e indirectos)</v>
          </cell>
          <cell r="G1095" t="str">
            <v>Sum</v>
          </cell>
          <cell r="H1095">
            <v>1</v>
          </cell>
          <cell r="S1095">
            <v>6569000</v>
          </cell>
          <cell r="V1095">
            <v>6569</v>
          </cell>
        </row>
        <row r="1097">
          <cell r="E1097" t="str">
            <v>Costos del Propietario</v>
          </cell>
          <cell r="V1097">
            <v>8759</v>
          </cell>
        </row>
        <row r="1100">
          <cell r="H1100">
            <v>1</v>
          </cell>
          <cell r="S1100">
            <v>1683000</v>
          </cell>
          <cell r="V1100">
            <v>1683</v>
          </cell>
        </row>
        <row r="1101">
          <cell r="F1101" t="str">
            <v>Repuestos (5% equipos nuevos distintos a existentes)</v>
          </cell>
        </row>
        <row r="1102">
          <cell r="D1102">
            <v>10</v>
          </cell>
          <cell r="F1102" t="str">
            <v>Repuesto Capital (2.5% costo equip.nuevos distintos a existentes)</v>
          </cell>
          <cell r="G1102" t="str">
            <v>Sum</v>
          </cell>
          <cell r="H1102">
            <v>1</v>
          </cell>
          <cell r="S1102">
            <v>841000</v>
          </cell>
          <cell r="V1102">
            <v>841</v>
          </cell>
        </row>
        <row r="1104">
          <cell r="E1104" t="str">
            <v>Repuestos</v>
          </cell>
          <cell r="V1104">
            <v>2524</v>
          </cell>
        </row>
        <row r="1107">
          <cell r="H1107">
            <v>1</v>
          </cell>
          <cell r="S1107">
            <v>1683000</v>
          </cell>
          <cell r="V1107">
            <v>1683</v>
          </cell>
        </row>
        <row r="1108">
          <cell r="F1108" t="str">
            <v>Bolas</v>
          </cell>
        </row>
        <row r="1109">
          <cell r="F1109" t="str">
            <v>Cal</v>
          </cell>
        </row>
        <row r="1110">
          <cell r="F1110" t="str">
            <v>Reactivos</v>
          </cell>
        </row>
        <row r="1111">
          <cell r="F1111" t="str">
            <v>Miscelaneos</v>
          </cell>
        </row>
        <row r="1113">
          <cell r="E1113" t="str">
            <v>PRIMER LLENADO</v>
          </cell>
          <cell r="V1113">
            <v>1683</v>
          </cell>
        </row>
        <row r="1115">
          <cell r="H1115">
            <v>1</v>
          </cell>
          <cell r="S1115">
            <v>6111000</v>
          </cell>
          <cell r="V1115">
            <v>6111</v>
          </cell>
        </row>
        <row r="1119">
          <cell r="E1119" t="str">
            <v>Derechos</v>
          </cell>
          <cell r="V1119">
            <v>6111</v>
          </cell>
        </row>
        <row r="1122">
          <cell r="F1122" t="str">
            <v>TOTAL COSTOS INDIRECTOS</v>
          </cell>
          <cell r="V1122">
            <v>75184.259999999995</v>
          </cell>
        </row>
        <row r="1126">
          <cell r="F1126" t="str">
            <v>Excavaciones y rellenos</v>
          </cell>
          <cell r="G1126" t="str">
            <v>%</v>
          </cell>
          <cell r="H1126">
            <v>15</v>
          </cell>
        </row>
        <row r="1127">
          <cell r="F1127" t="str">
            <v>Hormigón</v>
          </cell>
          <cell r="G1127" t="str">
            <v>%</v>
          </cell>
          <cell r="H1127">
            <v>15</v>
          </cell>
        </row>
        <row r="1128">
          <cell r="F1128" t="str">
            <v>Estructuras metálicas</v>
          </cell>
          <cell r="G1128" t="str">
            <v>%</v>
          </cell>
          <cell r="H1128">
            <v>10</v>
          </cell>
        </row>
        <row r="1129">
          <cell r="F1129" t="str">
            <v>Construcciones prefabricadas</v>
          </cell>
          <cell r="G1129" t="str">
            <v>%</v>
          </cell>
          <cell r="H1129">
            <v>10</v>
          </cell>
        </row>
        <row r="1130">
          <cell r="F1130" t="str">
            <v>Mecánica equipos motorizados</v>
          </cell>
          <cell r="G1130" t="str">
            <v>%</v>
          </cell>
          <cell r="H1130">
            <v>7</v>
          </cell>
        </row>
        <row r="1131">
          <cell r="F1131" t="str">
            <v>Mecánica equipos metálicos</v>
          </cell>
          <cell r="G1131" t="str">
            <v>%</v>
          </cell>
          <cell r="H1131">
            <v>10</v>
          </cell>
        </row>
        <row r="1132">
          <cell r="F1132" t="str">
            <v>Cañerías</v>
          </cell>
          <cell r="G1132" t="str">
            <v>%</v>
          </cell>
          <cell r="H1132">
            <v>15</v>
          </cell>
        </row>
        <row r="1133">
          <cell r="F1133" t="str">
            <v>Electricidad</v>
          </cell>
          <cell r="G1133" t="str">
            <v>%</v>
          </cell>
          <cell r="H1133">
            <v>15</v>
          </cell>
        </row>
        <row r="1134">
          <cell r="F1134" t="str">
            <v>Instrumentación</v>
          </cell>
          <cell r="G1134" t="str">
            <v>%</v>
          </cell>
          <cell r="H1134">
            <v>10</v>
          </cell>
        </row>
        <row r="1135">
          <cell r="F1135" t="str">
            <v>Arquitectura</v>
          </cell>
          <cell r="G1135" t="str">
            <v>%</v>
          </cell>
          <cell r="H1135">
            <v>10</v>
          </cell>
        </row>
        <row r="1136">
          <cell r="F1136" t="str">
            <v>Equipos móviles</v>
          </cell>
          <cell r="G1136" t="str">
            <v>%</v>
          </cell>
          <cell r="H1136">
            <v>7</v>
          </cell>
        </row>
        <row r="1137">
          <cell r="F1137" t="str">
            <v>Minería</v>
          </cell>
          <cell r="G1137" t="str">
            <v>%</v>
          </cell>
          <cell r="H1137">
            <v>7</v>
          </cell>
        </row>
        <row r="1138">
          <cell r="F1138" t="str">
            <v>Major Eqrthworks (DAMS AND ROADS)</v>
          </cell>
          <cell r="G1138" t="str">
            <v>%</v>
          </cell>
          <cell r="H1138">
            <v>7</v>
          </cell>
        </row>
        <row r="1139">
          <cell r="F1139" t="str">
            <v>EPCM</v>
          </cell>
          <cell r="G1139" t="str">
            <v>%</v>
          </cell>
          <cell r="H1139">
            <v>15</v>
          </cell>
        </row>
        <row r="1140">
          <cell r="F1140" t="str">
            <v>Indirectos de construccion</v>
          </cell>
          <cell r="G1140" t="str">
            <v>%</v>
          </cell>
          <cell r="H1140">
            <v>20</v>
          </cell>
        </row>
        <row r="1141">
          <cell r="F1141" t="str">
            <v>Fletes y seguros</v>
          </cell>
          <cell r="G1141" t="str">
            <v>%</v>
          </cell>
          <cell r="H1141">
            <v>7</v>
          </cell>
        </row>
        <row r="1142">
          <cell r="F1142" t="str">
            <v>Costos propietario</v>
          </cell>
          <cell r="G1142" t="str">
            <v>%</v>
          </cell>
          <cell r="H1142">
            <v>10</v>
          </cell>
        </row>
        <row r="1143">
          <cell r="F1143" t="str">
            <v>Repuestos</v>
          </cell>
          <cell r="G1143" t="str">
            <v>%</v>
          </cell>
          <cell r="H1143">
            <v>7</v>
          </cell>
        </row>
        <row r="1144">
          <cell r="F1144" t="str">
            <v>Primer llenado</v>
          </cell>
          <cell r="G1144" t="str">
            <v>%</v>
          </cell>
          <cell r="H1144">
            <v>10</v>
          </cell>
        </row>
        <row r="1145">
          <cell r="F1145" t="str">
            <v>Derechos de internación</v>
          </cell>
          <cell r="G1145" t="str">
            <v>%</v>
          </cell>
          <cell r="H1145">
            <v>7</v>
          </cell>
        </row>
        <row r="1147">
          <cell r="E1147" t="str">
            <v xml:space="preserve"> </v>
          </cell>
          <cell r="F1147" t="str">
            <v>TOTAL CONTINGENCIA</v>
          </cell>
          <cell r="G1147" t="str">
            <v xml:space="preserve"> </v>
          </cell>
          <cell r="H1147" t="str">
            <v xml:space="preserve"> </v>
          </cell>
        </row>
        <row r="1150">
          <cell r="E1150" t="str">
            <v xml:space="preserve"> </v>
          </cell>
          <cell r="F1150" t="str">
            <v>TOTAL COSTO PROYECTO</v>
          </cell>
        </row>
      </sheetData>
      <sheetData sheetId="1"/>
      <sheetData sheetId="2"/>
      <sheetData sheetId="3"/>
      <sheetData sheetId="4"/>
      <sheetData sheetId="5" refreshError="1"/>
      <sheetData sheetId="6"/>
      <sheetData sheetId="7"/>
      <sheetData sheetId="8"/>
      <sheetData sheetId="9">
        <row r="350">
          <cell r="E350">
            <v>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refreshError="1"/>
      <sheetData sheetId="25"/>
      <sheetData sheetId="26" refreshError="1"/>
      <sheetData sheetId="27"/>
      <sheetData sheetId="28"/>
      <sheetData sheetId="29"/>
      <sheetData sheetId="30" refreshError="1"/>
      <sheetData sheetId="31" refreshError="1"/>
      <sheetData sheetId="32" refreshError="1"/>
      <sheetData sheetId="3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ª FASE-Expl."/>
      <sheetName val="2ª FASE-Expl."/>
      <sheetName val="1ª FASE"/>
      <sheetName val="2ª FASE"/>
      <sheetName val="Seguros"/>
      <sheetName val="Opcionais"/>
      <sheetName val="Painéis"/>
      <sheetName val="FCAC"/>
      <sheetName val="Hardware-software"/>
      <sheetName val="Engenharia Automação"/>
      <sheetName val="Ferramentas Especiais"/>
      <sheetName val="Coordenação"/>
      <sheetName val="Superv.Comiss."/>
      <sheetName val="Treinamento"/>
      <sheetName val="Telecom"/>
      <sheetName val="Terminais Remotos"/>
      <sheetName val="Plan2"/>
      <sheetName val="Plan1"/>
      <sheetName val="listagem"/>
      <sheetName val="16-equip."/>
      <sheetName val="SERVIÇOS"/>
      <sheetName val="2"/>
      <sheetName val="estimate"/>
      <sheetName val="Seg"/>
      <sheetName val="Ingles"/>
      <sheetName val="Regula"/>
      <sheetName val="fresagem de pista ago-98"/>
      <sheetName val="1ª_FASE-Expl_"/>
      <sheetName val="2ª_FASE-Expl_"/>
      <sheetName val="1ª_FASE"/>
      <sheetName val="2ª_FASE"/>
      <sheetName val="Engenharia_Automação"/>
      <sheetName val="Ferramentas_Especiais"/>
      <sheetName val="Superv_Comiss_"/>
      <sheetName val="Terminais_Remotos"/>
      <sheetName val="COMPARATIVO JERFERSON"/>
    </sheetNames>
    <sheetDataSet>
      <sheetData sheetId="0"/>
      <sheetData sheetId="1"/>
      <sheetData sheetId="2"/>
      <sheetData sheetId="3"/>
      <sheetData sheetId="4"/>
      <sheetData sheetId="5"/>
      <sheetData sheetId="6"/>
      <sheetData sheetId="7">
        <row r="2">
          <cell r="F2" t="str">
            <v>25/0469</v>
          </cell>
        </row>
        <row r="5">
          <cell r="F5">
            <v>0.81370000000000009</v>
          </cell>
          <cell r="G5">
            <v>60</v>
          </cell>
          <cell r="H5">
            <v>20</v>
          </cell>
          <cell r="I5">
            <v>22</v>
          </cell>
          <cell r="J5">
            <v>20</v>
          </cell>
          <cell r="K5">
            <v>20</v>
          </cell>
          <cell r="L5">
            <v>90</v>
          </cell>
        </row>
      </sheetData>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sheetData sheetId="28"/>
      <sheetData sheetId="29"/>
      <sheetData sheetId="30"/>
      <sheetData sheetId="31"/>
      <sheetData sheetId="32"/>
      <sheetData sheetId="33"/>
      <sheetData sheetId="34"/>
      <sheetData sheetId="3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ências"/>
      <sheetName val="CURVAS"/>
      <sheetName val="COMPRESSORES"/>
      <sheetName val="Comp.Booster"/>
      <sheetName val="Comp.Princ."/>
      <sheetName val="Q RESFRIAM. "/>
      <sheetName val="Aquec. carga"/>
      <sheetName val="Aquecim."/>
      <sheetName val="Trat.Óleo"/>
      <sheetName val="QAg.Resf.C"/>
      <sheetName val="B.Ag.Resf.C"/>
      <sheetName val="QAg.Resf.NC"/>
      <sheetName val="B.Ag.Resf.NC"/>
      <sheetName val="Captação"/>
      <sheetName val="BExport"/>
      <sheetName val="CConstFPSO"/>
      <sheetName val="Total"/>
      <sheetName val="Turbina 1"/>
      <sheetName val="Cap7"/>
      <sheetName val="Consumo"/>
      <sheetName val="Esquema"/>
      <sheetName val="Gases"/>
      <sheetName val="Gases-Acidentes"/>
      <sheetName val="Slop"/>
      <sheetName val="FCAC"/>
      <sheetName val="Capa"/>
      <sheetName val="Planilha1"/>
      <sheetName val="Plan1"/>
      <sheetName val="Referencias"/>
      <sheetName val="INSUMOS"/>
      <sheetName val="FECHA CONSORCIO"/>
      <sheetName val="FC"/>
      <sheetName val="RESUMO"/>
      <sheetName val="ORG"/>
      <sheetName val="ENC"/>
      <sheetName val="MOD"/>
      <sheetName val="1. C.INDIRETO"/>
      <sheetName val="2. C.CANTEIRO"/>
      <sheetName val="3.PROJ.&amp;SOC."/>
      <sheetName val="4. C.DIRETO"/>
      <sheetName val="4.1 REDES"/>
      <sheetName val="4.2 PV_PI"/>
      <sheetName val="4.3 MND"/>
      <sheetName val="4.4 INTERL"/>
      <sheetName val="4.6 PAVIM"/>
      <sheetName val="4.5 LIG. ESG"/>
      <sheetName val="4.7 DETEC"/>
      <sheetName val="4.8 S.COMP"/>
      <sheetName val="4.9 S.AUXIL"/>
      <sheetName val="EQUIPAMENTOS POR MODALIDADE"/>
      <sheetName val="EQUIPAMENTOS (2)"/>
      <sheetName val="Comp_Booster"/>
      <sheetName val="Comp_Princ_"/>
      <sheetName val="Q_RESFRIAM__"/>
      <sheetName val="Aquec__carga"/>
      <sheetName val="Aquecim_"/>
      <sheetName val="Trat_Óleo"/>
      <sheetName val="QAg_Resf_C"/>
      <sheetName val="B_Ag_Resf_C"/>
      <sheetName val="QAg_Resf_NC"/>
      <sheetName val="B_Ag_Resf_NC"/>
      <sheetName val="Turbina_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_Geral_Nº Efetivo"/>
      <sheetName val="Tab_Geral_ QTD HH"/>
      <sheetName val="Gráfico_Geral_Nº Efetivo"/>
      <sheetName val="Gráfico_Função_Efetivo (1)"/>
      <sheetName val="Gráfico_Função_Efetivo (2)"/>
      <sheetName val="Gráfico_Função_Efetivo (3)"/>
      <sheetName val="Gráfico_Função_Efetivo (4)"/>
      <sheetName val="Gráfico_Função_Efetivo (5)"/>
      <sheetName val="Gráfico_Função_Efetivo (6)"/>
      <sheetName val="Gráfico_Função_Efetivo (7)"/>
      <sheetName val="Gráfico_Função_Efetivo (8)"/>
      <sheetName val="Gráfico_Função_Efetivo (9)"/>
      <sheetName val="Gráfico_Função_Efetivo (10)"/>
      <sheetName val="Gráfico_Função_Efetivo (11)"/>
      <sheetName val="Gráfico_Função_Efetivo (12)"/>
      <sheetName val="Gráfico_Função_Efetivo (13)"/>
      <sheetName val="Gráfico_Função_Efetivo (14)"/>
      <sheetName val="Gráfico_Função_Efetivo (15)"/>
      <sheetName val="Gráfico_Função_Efetivo (16)"/>
      <sheetName val="Gráfico_Função_Efetivo (17)"/>
      <sheetName val="Gráfico_Função_Efetivo (18)"/>
      <sheetName val="Gráfico_Função_Efetivo (19)"/>
      <sheetName val="Gráfico_Função_Efetivo (20)"/>
      <sheetName val="Gráfico_Função_Efetivo (21)"/>
      <sheetName val="Gráfico_Função_Efetivo (22)"/>
      <sheetName val="Gráfico_Função_Efetivo (23)"/>
      <sheetName val="Gráfico_Função_Efetivo (24)"/>
      <sheetName val="Gráfico_Função_Efetivo (25)"/>
      <sheetName val="Gráfico_Função_Efetivo (26)"/>
      <sheetName val="Gráfico_Função_Efetivo (27)"/>
      <sheetName val="Gráfico_Função_Efetivo (28)"/>
      <sheetName val="Gráfico_Função_Efetivo (29)"/>
      <sheetName val="estimate"/>
      <sheetName val="capa"/>
      <sheetName val="Ingles"/>
      <sheetName val="FCAC"/>
      <sheetName val="Custos"/>
      <sheetName val="Ajuda"/>
      <sheetName val="CASH_FLOW"/>
      <sheetName val="16-CUSTO_EQUIPTO"/>
      <sheetName val="DADOS"/>
      <sheetName val="15-DIVERSOS"/>
      <sheetName val="ÍNDICE"/>
      <sheetName val="13-MAT-FERR"/>
      <sheetName val="14-MAT.SEG "/>
      <sheetName val="16-EQUIP."/>
      <sheetName val="-17-MOI"/>
      <sheetName val="-18-CANTEIRO"/>
      <sheetName val="-19-TRANSP.PESSOAL"/>
      <sheetName val="-01-MOD"/>
      <sheetName val="-20-MOB-DESMOB "/>
      <sheetName val="-21-REFEICAO"/>
      <sheetName val="-22-VARIOS"/>
      <sheetName val="-23-TERCEIROS"/>
      <sheetName val="Tab_Geral_Nº_Efetivo"/>
      <sheetName val="Tab_Geral__QTD_HH"/>
      <sheetName val="Gráfico_Geral_Nº_Efetivo"/>
      <sheetName val="Gráfico_Função_Efetivo_(1)"/>
      <sheetName val="Gráfico_Função_Efetivo_(2)"/>
      <sheetName val="Gráfico_Função_Efetivo_(3)"/>
      <sheetName val="Gráfico_Função_Efetivo_(4)"/>
      <sheetName val="Gráfico_Função_Efetivo_(5)"/>
      <sheetName val="Gráfico_Função_Efetivo_(6)"/>
      <sheetName val="Gráfico_Função_Efetivo_(7)"/>
      <sheetName val="Gráfico_Função_Efetivo_(8)"/>
      <sheetName val="Gráfico_Função_Efetivo_(9)"/>
      <sheetName val="Gráfico_Função_Efetivo_(10)"/>
      <sheetName val="Gráfico_Função_Efetivo_(11)"/>
      <sheetName val="Gráfico_Função_Efetivo_(12)"/>
      <sheetName val="Gráfico_Função_Efetivo_(13)"/>
      <sheetName val="Gráfico_Função_Efetivo_(14)"/>
      <sheetName val="Gráfico_Função_Efetivo_(15)"/>
      <sheetName val="Gráfico_Função_Efetivo_(16)"/>
      <sheetName val="Gráfico_Função_Efetivo_(17)"/>
      <sheetName val="Gráfico_Função_Efetivo_(18)"/>
      <sheetName val="Gráfico_Função_Efetivo_(19)"/>
      <sheetName val="Gráfico_Função_Efetivo_(20)"/>
      <sheetName val="Gráfico_Função_Efetivo_(21)"/>
      <sheetName val="Gráfico_Função_Efetivo_(22)"/>
      <sheetName val="Gráfico_Função_Efetivo_(23)"/>
      <sheetName val="Gráfico_Função_Efetivo_(24)"/>
      <sheetName val="Gráfico_Função_Efetivo_(25)"/>
      <sheetName val="Gráfico_Função_Efetivo_(26)"/>
      <sheetName val="Gráfico_Função_Efetivo_(27)"/>
      <sheetName val="Gráfico_Função_Efetivo_(28)"/>
      <sheetName val="Gráfico_Função_Efetivo_(29)"/>
      <sheetName val="Propuesta"/>
    </sheetNames>
    <sheetDataSet>
      <sheetData sheetId="0">
        <row r="5">
          <cell r="B5" t="str">
            <v>Descrição</v>
          </cell>
          <cell r="C5" t="str">
            <v>Nº Efetivo Mínimo</v>
          </cell>
          <cell r="D5" t="str">
            <v>Nº Efetivo Média</v>
          </cell>
          <cell r="E5" t="str">
            <v>Nº Efetivo Pico</v>
          </cell>
          <cell r="F5" t="str">
            <v>Período</v>
          </cell>
        </row>
        <row r="6">
          <cell r="F6">
            <v>38696</v>
          </cell>
          <cell r="G6">
            <v>38718</v>
          </cell>
          <cell r="H6">
            <v>38749</v>
          </cell>
          <cell r="I6">
            <v>38777</v>
          </cell>
          <cell r="J6">
            <v>38808</v>
          </cell>
          <cell r="K6">
            <v>38838</v>
          </cell>
          <cell r="L6">
            <v>38869</v>
          </cell>
          <cell r="M6">
            <v>38899</v>
          </cell>
          <cell r="N6">
            <v>38930</v>
          </cell>
          <cell r="O6">
            <v>38961</v>
          </cell>
          <cell r="P6">
            <v>38991</v>
          </cell>
          <cell r="Q6">
            <v>39022</v>
          </cell>
          <cell r="R6">
            <v>39052</v>
          </cell>
          <cell r="S6">
            <v>39083</v>
          </cell>
          <cell r="T6">
            <v>39114</v>
          </cell>
          <cell r="U6">
            <v>39142</v>
          </cell>
          <cell r="V6">
            <v>39173</v>
          </cell>
          <cell r="W6">
            <v>39203</v>
          </cell>
        </row>
        <row r="7">
          <cell r="B7" t="str">
            <v xml:space="preserve">Operador de Escavadeira CAT 320 </v>
          </cell>
          <cell r="C7">
            <v>2</v>
          </cell>
          <cell r="D7">
            <v>7.2</v>
          </cell>
          <cell r="E7">
            <v>9</v>
          </cell>
          <cell r="I7">
            <v>2</v>
          </cell>
          <cell r="J7">
            <v>2</v>
          </cell>
          <cell r="K7">
            <v>9</v>
          </cell>
          <cell r="L7">
            <v>9</v>
          </cell>
          <cell r="M7">
            <v>9</v>
          </cell>
          <cell r="N7">
            <v>9</v>
          </cell>
          <cell r="O7">
            <v>9</v>
          </cell>
          <cell r="P7">
            <v>9</v>
          </cell>
          <cell r="Q7">
            <v>9</v>
          </cell>
          <cell r="R7">
            <v>5</v>
          </cell>
        </row>
        <row r="8">
          <cell r="B8" t="str">
            <v>Operador de Trator de esteira tipo D8</v>
          </cell>
          <cell r="C8">
            <v>1</v>
          </cell>
          <cell r="D8">
            <v>4.8888888888888893</v>
          </cell>
          <cell r="E8">
            <v>6</v>
          </cell>
          <cell r="I8">
            <v>1</v>
          </cell>
          <cell r="J8">
            <v>1</v>
          </cell>
          <cell r="K8">
            <v>6</v>
          </cell>
          <cell r="L8">
            <v>6</v>
          </cell>
          <cell r="M8">
            <v>6</v>
          </cell>
          <cell r="N8">
            <v>6</v>
          </cell>
          <cell r="O8">
            <v>6</v>
          </cell>
          <cell r="P8">
            <v>6</v>
          </cell>
          <cell r="Q8">
            <v>6</v>
          </cell>
        </row>
        <row r="9">
          <cell r="B9" t="str">
            <v>Operador de Motoniveladora CAT 140G</v>
          </cell>
          <cell r="C9">
            <v>2</v>
          </cell>
          <cell r="D9">
            <v>5.5555555555555554</v>
          </cell>
          <cell r="E9">
            <v>8</v>
          </cell>
          <cell r="I9">
            <v>2</v>
          </cell>
          <cell r="J9">
            <v>2</v>
          </cell>
          <cell r="K9">
            <v>8</v>
          </cell>
          <cell r="L9">
            <v>8</v>
          </cell>
          <cell r="M9">
            <v>8</v>
          </cell>
          <cell r="N9">
            <v>6</v>
          </cell>
          <cell r="O9">
            <v>6</v>
          </cell>
          <cell r="P9">
            <v>6</v>
          </cell>
          <cell r="Q9">
            <v>4</v>
          </cell>
        </row>
        <row r="10">
          <cell r="B10" t="str">
            <v>Motorista de Caminhão Basculante 12m³</v>
          </cell>
          <cell r="C10">
            <v>5</v>
          </cell>
          <cell r="D10">
            <v>27.222222222222221</v>
          </cell>
          <cell r="E10">
            <v>45</v>
          </cell>
          <cell r="I10">
            <v>5</v>
          </cell>
          <cell r="J10">
            <v>5</v>
          </cell>
          <cell r="K10">
            <v>10</v>
          </cell>
          <cell r="L10">
            <v>30</v>
          </cell>
          <cell r="M10">
            <v>45</v>
          </cell>
          <cell r="N10">
            <v>45</v>
          </cell>
          <cell r="O10">
            <v>45</v>
          </cell>
          <cell r="P10">
            <v>30</v>
          </cell>
          <cell r="Q10">
            <v>30</v>
          </cell>
        </row>
        <row r="11">
          <cell r="B11" t="str">
            <v>Operador de Rolo Compactador CA-25</v>
          </cell>
          <cell r="C11">
            <v>2</v>
          </cell>
          <cell r="D11">
            <v>7.333333333333333</v>
          </cell>
          <cell r="E11">
            <v>10</v>
          </cell>
          <cell r="I11">
            <v>2</v>
          </cell>
          <cell r="J11">
            <v>6</v>
          </cell>
          <cell r="K11">
            <v>10</v>
          </cell>
          <cell r="L11">
            <v>10</v>
          </cell>
          <cell r="M11">
            <v>10</v>
          </cell>
          <cell r="N11">
            <v>10</v>
          </cell>
          <cell r="O11">
            <v>6</v>
          </cell>
          <cell r="P11">
            <v>6</v>
          </cell>
          <cell r="Q11">
            <v>6</v>
          </cell>
        </row>
        <row r="12">
          <cell r="B12" t="str">
            <v>Mecanico montador</v>
          </cell>
          <cell r="C12">
            <v>6</v>
          </cell>
          <cell r="D12">
            <v>12.25</v>
          </cell>
          <cell r="E12">
            <v>14</v>
          </cell>
          <cell r="J12">
            <v>6</v>
          </cell>
          <cell r="K12">
            <v>14</v>
          </cell>
          <cell r="L12">
            <v>14</v>
          </cell>
          <cell r="M12">
            <v>14</v>
          </cell>
          <cell r="N12">
            <v>14</v>
          </cell>
          <cell r="O12">
            <v>14</v>
          </cell>
          <cell r="P12">
            <v>14</v>
          </cell>
          <cell r="Q12">
            <v>8</v>
          </cell>
        </row>
        <row r="13">
          <cell r="B13" t="str">
            <v>Operador de Trator de Pneu TM-34</v>
          </cell>
          <cell r="C13">
            <v>1</v>
          </cell>
          <cell r="D13">
            <v>3.2857142857142856</v>
          </cell>
          <cell r="E13">
            <v>4</v>
          </cell>
          <cell r="K13">
            <v>4</v>
          </cell>
          <cell r="L13">
            <v>4</v>
          </cell>
          <cell r="M13">
            <v>4</v>
          </cell>
          <cell r="N13">
            <v>4</v>
          </cell>
          <cell r="O13">
            <v>4</v>
          </cell>
          <cell r="P13">
            <v>2</v>
          </cell>
          <cell r="Q13">
            <v>1</v>
          </cell>
        </row>
        <row r="14">
          <cell r="B14" t="str">
            <v>Motorista de Caminhão Tanque (Pipa)</v>
          </cell>
          <cell r="C14">
            <v>2</v>
          </cell>
          <cell r="D14">
            <v>4.2222222222222223</v>
          </cell>
          <cell r="E14">
            <v>6</v>
          </cell>
          <cell r="I14">
            <v>2</v>
          </cell>
          <cell r="J14">
            <v>2</v>
          </cell>
          <cell r="K14">
            <v>4</v>
          </cell>
          <cell r="L14">
            <v>6</v>
          </cell>
          <cell r="M14">
            <v>6</v>
          </cell>
          <cell r="N14">
            <v>6</v>
          </cell>
          <cell r="O14">
            <v>6</v>
          </cell>
          <cell r="P14">
            <v>4</v>
          </cell>
          <cell r="Q14">
            <v>2</v>
          </cell>
        </row>
        <row r="15">
          <cell r="B15" t="str">
            <v>Operador de Carregadeira CAT 966</v>
          </cell>
          <cell r="C15">
            <v>1</v>
          </cell>
          <cell r="D15">
            <v>3.3333333333333335</v>
          </cell>
          <cell r="E15">
            <v>5</v>
          </cell>
          <cell r="I15">
            <v>1</v>
          </cell>
          <cell r="J15">
            <v>1</v>
          </cell>
          <cell r="K15">
            <v>2</v>
          </cell>
          <cell r="L15">
            <v>5</v>
          </cell>
          <cell r="M15">
            <v>5</v>
          </cell>
          <cell r="N15">
            <v>5</v>
          </cell>
          <cell r="O15">
            <v>5</v>
          </cell>
          <cell r="P15">
            <v>4</v>
          </cell>
          <cell r="Q15">
            <v>2</v>
          </cell>
        </row>
        <row r="16">
          <cell r="B16" t="str">
            <v>Motoristas Caminhão Pipa</v>
          </cell>
          <cell r="C16">
            <v>2</v>
          </cell>
          <cell r="D16">
            <v>4.2222222222222223</v>
          </cell>
          <cell r="E16">
            <v>6</v>
          </cell>
          <cell r="I16">
            <v>2</v>
          </cell>
          <cell r="J16">
            <v>2</v>
          </cell>
          <cell r="K16">
            <v>4</v>
          </cell>
          <cell r="L16">
            <v>6</v>
          </cell>
          <cell r="M16">
            <v>6</v>
          </cell>
          <cell r="N16">
            <v>6</v>
          </cell>
          <cell r="O16">
            <v>6</v>
          </cell>
          <cell r="P16">
            <v>4</v>
          </cell>
          <cell r="Q16">
            <v>2</v>
          </cell>
        </row>
        <row r="17">
          <cell r="B17" t="str">
            <v xml:space="preserve">Mestre de obras </v>
          </cell>
          <cell r="C17">
            <v>2</v>
          </cell>
          <cell r="D17">
            <v>4.4000000000000004</v>
          </cell>
          <cell r="E17">
            <v>5</v>
          </cell>
          <cell r="I17">
            <v>5</v>
          </cell>
          <cell r="J17">
            <v>5</v>
          </cell>
          <cell r="K17">
            <v>5</v>
          </cell>
          <cell r="L17">
            <v>5</v>
          </cell>
          <cell r="M17">
            <v>5</v>
          </cell>
          <cell r="N17">
            <v>5</v>
          </cell>
          <cell r="O17">
            <v>5</v>
          </cell>
          <cell r="P17">
            <v>5</v>
          </cell>
          <cell r="Q17">
            <v>5</v>
          </cell>
          <cell r="R17">
            <v>5</v>
          </cell>
          <cell r="S17">
            <v>5</v>
          </cell>
          <cell r="T17">
            <v>5</v>
          </cell>
          <cell r="U17">
            <v>2</v>
          </cell>
          <cell r="V17">
            <v>2</v>
          </cell>
          <cell r="W17">
            <v>2</v>
          </cell>
        </row>
        <row r="18">
          <cell r="B18" t="str">
            <v>Blaster</v>
          </cell>
          <cell r="C18">
            <v>1</v>
          </cell>
          <cell r="D18">
            <v>1</v>
          </cell>
          <cell r="E18">
            <v>1</v>
          </cell>
          <cell r="J18">
            <v>1</v>
          </cell>
          <cell r="K18">
            <v>1</v>
          </cell>
          <cell r="L18">
            <v>1</v>
          </cell>
          <cell r="M18">
            <v>1</v>
          </cell>
          <cell r="N18">
            <v>1</v>
          </cell>
          <cell r="O18">
            <v>1</v>
          </cell>
          <cell r="P18">
            <v>1</v>
          </cell>
          <cell r="Q18">
            <v>1</v>
          </cell>
        </row>
        <row r="19">
          <cell r="B19" t="str">
            <v>Armador</v>
          </cell>
          <cell r="C19">
            <v>2</v>
          </cell>
          <cell r="D19">
            <v>16.214285714285715</v>
          </cell>
          <cell r="E19">
            <v>35</v>
          </cell>
          <cell r="J19">
            <v>5</v>
          </cell>
          <cell r="K19">
            <v>15</v>
          </cell>
          <cell r="L19">
            <v>15</v>
          </cell>
          <cell r="M19">
            <v>25</v>
          </cell>
          <cell r="N19">
            <v>25</v>
          </cell>
          <cell r="O19">
            <v>35</v>
          </cell>
          <cell r="P19">
            <v>35</v>
          </cell>
          <cell r="Q19">
            <v>15</v>
          </cell>
          <cell r="R19">
            <v>15</v>
          </cell>
          <cell r="S19">
            <v>15</v>
          </cell>
          <cell r="T19">
            <v>15</v>
          </cell>
          <cell r="U19">
            <v>5</v>
          </cell>
          <cell r="V19">
            <v>5</v>
          </cell>
          <cell r="W19">
            <v>2</v>
          </cell>
        </row>
        <row r="20">
          <cell r="B20" t="str">
            <v>Encarregado de armação</v>
          </cell>
          <cell r="C20">
            <v>2</v>
          </cell>
          <cell r="D20">
            <v>4</v>
          </cell>
          <cell r="E20">
            <v>5</v>
          </cell>
          <cell r="J20">
            <v>5</v>
          </cell>
          <cell r="K20">
            <v>5</v>
          </cell>
          <cell r="L20">
            <v>5</v>
          </cell>
          <cell r="M20">
            <v>5</v>
          </cell>
          <cell r="N20">
            <v>5</v>
          </cell>
          <cell r="O20">
            <v>5</v>
          </cell>
          <cell r="P20">
            <v>5</v>
          </cell>
          <cell r="Q20">
            <v>5</v>
          </cell>
          <cell r="R20">
            <v>2</v>
          </cell>
          <cell r="S20">
            <v>2</v>
          </cell>
          <cell r="T20">
            <v>2</v>
          </cell>
          <cell r="U20">
            <v>2</v>
          </cell>
        </row>
        <row r="21">
          <cell r="B21" t="str">
            <v>Carpinteiro</v>
          </cell>
          <cell r="C21">
            <v>5</v>
          </cell>
          <cell r="D21">
            <v>18.071428571428573</v>
          </cell>
          <cell r="E21">
            <v>35</v>
          </cell>
          <cell r="J21">
            <v>5</v>
          </cell>
          <cell r="K21">
            <v>10</v>
          </cell>
          <cell r="L21">
            <v>15</v>
          </cell>
          <cell r="M21">
            <v>30</v>
          </cell>
          <cell r="N21">
            <v>30</v>
          </cell>
          <cell r="O21">
            <v>30</v>
          </cell>
          <cell r="P21">
            <v>35</v>
          </cell>
          <cell r="Q21">
            <v>35</v>
          </cell>
          <cell r="R21">
            <v>15</v>
          </cell>
          <cell r="S21">
            <v>15</v>
          </cell>
          <cell r="T21">
            <v>15</v>
          </cell>
          <cell r="U21">
            <v>6</v>
          </cell>
          <cell r="V21">
            <v>6</v>
          </cell>
          <cell r="W21">
            <v>6</v>
          </cell>
        </row>
        <row r="22">
          <cell r="B22" t="str">
            <v>Encarregado de Carpintaria</v>
          </cell>
          <cell r="C22">
            <v>2</v>
          </cell>
          <cell r="D22">
            <v>4</v>
          </cell>
          <cell r="E22">
            <v>5</v>
          </cell>
          <cell r="J22">
            <v>5</v>
          </cell>
          <cell r="K22">
            <v>5</v>
          </cell>
          <cell r="L22">
            <v>5</v>
          </cell>
          <cell r="M22">
            <v>5</v>
          </cell>
          <cell r="N22">
            <v>5</v>
          </cell>
          <cell r="O22">
            <v>5</v>
          </cell>
          <cell r="P22">
            <v>5</v>
          </cell>
          <cell r="Q22">
            <v>5</v>
          </cell>
          <cell r="R22">
            <v>2</v>
          </cell>
          <cell r="S22">
            <v>2</v>
          </cell>
          <cell r="T22">
            <v>2</v>
          </cell>
          <cell r="U22">
            <v>2</v>
          </cell>
        </row>
        <row r="23">
          <cell r="B23" t="str">
            <v>Pedreiro</v>
          </cell>
          <cell r="C23">
            <v>4</v>
          </cell>
          <cell r="D23">
            <v>20</v>
          </cell>
          <cell r="E23">
            <v>35</v>
          </cell>
          <cell r="J23">
            <v>8</v>
          </cell>
          <cell r="K23">
            <v>12</v>
          </cell>
          <cell r="L23">
            <v>12</v>
          </cell>
          <cell r="M23">
            <v>18</v>
          </cell>
          <cell r="N23">
            <v>35</v>
          </cell>
          <cell r="O23">
            <v>35</v>
          </cell>
          <cell r="P23">
            <v>35</v>
          </cell>
          <cell r="Q23">
            <v>35</v>
          </cell>
          <cell r="R23">
            <v>25</v>
          </cell>
          <cell r="S23">
            <v>25</v>
          </cell>
          <cell r="T23">
            <v>20</v>
          </cell>
          <cell r="U23">
            <v>10</v>
          </cell>
          <cell r="V23">
            <v>6</v>
          </cell>
          <cell r="W23">
            <v>4</v>
          </cell>
        </row>
        <row r="24">
          <cell r="B24" t="str">
            <v>Servente</v>
          </cell>
          <cell r="C24">
            <v>15</v>
          </cell>
          <cell r="D24">
            <v>93.214285714285708</v>
          </cell>
          <cell r="E24">
            <v>140</v>
          </cell>
          <cell r="J24">
            <v>15</v>
          </cell>
          <cell r="K24">
            <v>40</v>
          </cell>
          <cell r="L24">
            <v>60</v>
          </cell>
          <cell r="M24">
            <v>120</v>
          </cell>
          <cell r="N24">
            <v>120</v>
          </cell>
          <cell r="O24">
            <v>120</v>
          </cell>
          <cell r="P24">
            <v>140</v>
          </cell>
          <cell r="Q24">
            <v>140</v>
          </cell>
          <cell r="R24">
            <v>140</v>
          </cell>
          <cell r="S24">
            <v>120</v>
          </cell>
          <cell r="T24">
            <v>120</v>
          </cell>
          <cell r="U24">
            <v>90</v>
          </cell>
          <cell r="V24">
            <v>60</v>
          </cell>
          <cell r="W24">
            <v>20</v>
          </cell>
        </row>
        <row r="25">
          <cell r="B25" t="str">
            <v>Soldador</v>
          </cell>
          <cell r="C25">
            <v>1</v>
          </cell>
          <cell r="D25">
            <v>6.4615384615384617</v>
          </cell>
          <cell r="E25">
            <v>8</v>
          </cell>
          <cell r="K25">
            <v>8</v>
          </cell>
          <cell r="L25">
            <v>8</v>
          </cell>
          <cell r="M25">
            <v>8</v>
          </cell>
          <cell r="N25">
            <v>8</v>
          </cell>
          <cell r="O25">
            <v>8</v>
          </cell>
          <cell r="P25">
            <v>8</v>
          </cell>
          <cell r="Q25">
            <v>8</v>
          </cell>
          <cell r="R25">
            <v>8</v>
          </cell>
          <cell r="S25">
            <v>8</v>
          </cell>
          <cell r="T25">
            <v>8</v>
          </cell>
          <cell r="U25">
            <v>2</v>
          </cell>
          <cell r="V25">
            <v>1</v>
          </cell>
          <cell r="W25">
            <v>1</v>
          </cell>
        </row>
        <row r="26">
          <cell r="B26" t="str">
            <v>Operador de compressor</v>
          </cell>
          <cell r="C26">
            <v>1</v>
          </cell>
          <cell r="D26">
            <v>1.4</v>
          </cell>
          <cell r="E26">
            <v>2</v>
          </cell>
          <cell r="K26">
            <v>1</v>
          </cell>
          <cell r="L26">
            <v>1</v>
          </cell>
          <cell r="M26">
            <v>1</v>
          </cell>
          <cell r="N26">
            <v>2</v>
          </cell>
          <cell r="O26">
            <v>2</v>
          </cell>
          <cell r="P26">
            <v>2</v>
          </cell>
          <cell r="Q26">
            <v>2</v>
          </cell>
          <cell r="R26">
            <v>1</v>
          </cell>
          <cell r="S26">
            <v>1</v>
          </cell>
          <cell r="T26">
            <v>1</v>
          </cell>
        </row>
        <row r="27">
          <cell r="B27" t="str">
            <v>Mareteleteiro</v>
          </cell>
          <cell r="C27">
            <v>1</v>
          </cell>
          <cell r="D27">
            <v>1.4</v>
          </cell>
          <cell r="E27">
            <v>2</v>
          </cell>
          <cell r="M27">
            <v>1</v>
          </cell>
          <cell r="N27">
            <v>1</v>
          </cell>
          <cell r="O27">
            <v>1</v>
          </cell>
          <cell r="P27">
            <v>2</v>
          </cell>
          <cell r="Q27">
            <v>2</v>
          </cell>
          <cell r="R27">
            <v>2</v>
          </cell>
          <cell r="S27">
            <v>2</v>
          </cell>
          <cell r="T27">
            <v>1</v>
          </cell>
          <cell r="U27">
            <v>1</v>
          </cell>
          <cell r="V27">
            <v>1</v>
          </cell>
        </row>
        <row r="28">
          <cell r="B28" t="str">
            <v>Operador de rolo liso</v>
          </cell>
          <cell r="C28">
            <v>2</v>
          </cell>
          <cell r="D28">
            <v>6</v>
          </cell>
          <cell r="E28">
            <v>8</v>
          </cell>
          <cell r="P28">
            <v>4</v>
          </cell>
          <cell r="Q28">
            <v>8</v>
          </cell>
          <cell r="R28">
            <v>8</v>
          </cell>
          <cell r="S28">
            <v>8</v>
          </cell>
          <cell r="T28">
            <v>8</v>
          </cell>
          <cell r="U28">
            <v>4</v>
          </cell>
          <cell r="V28">
            <v>2</v>
          </cell>
        </row>
        <row r="29">
          <cell r="B29" t="str">
            <v>Motorista de caminhhão espagidor</v>
          </cell>
          <cell r="C29">
            <v>2</v>
          </cell>
          <cell r="D29">
            <v>4.8571428571428568</v>
          </cell>
          <cell r="E29">
            <v>6</v>
          </cell>
          <cell r="P29">
            <v>4</v>
          </cell>
          <cell r="Q29">
            <v>6</v>
          </cell>
          <cell r="R29">
            <v>6</v>
          </cell>
          <cell r="S29">
            <v>6</v>
          </cell>
          <cell r="T29">
            <v>6</v>
          </cell>
          <cell r="U29">
            <v>4</v>
          </cell>
          <cell r="V29">
            <v>2</v>
          </cell>
        </row>
        <row r="30">
          <cell r="B30" t="str">
            <v>Operador de acabadeira</v>
          </cell>
          <cell r="C30">
            <v>2</v>
          </cell>
          <cell r="D30">
            <v>4.8571428571428568</v>
          </cell>
          <cell r="E30">
            <v>6</v>
          </cell>
          <cell r="P30">
            <v>4</v>
          </cell>
          <cell r="Q30">
            <v>6</v>
          </cell>
          <cell r="R30">
            <v>6</v>
          </cell>
          <cell r="S30">
            <v>6</v>
          </cell>
          <cell r="T30">
            <v>6</v>
          </cell>
          <cell r="U30">
            <v>4</v>
          </cell>
          <cell r="V30">
            <v>2</v>
          </cell>
        </row>
        <row r="31">
          <cell r="B31" t="str">
            <v>Operador de motosserra</v>
          </cell>
          <cell r="C31">
            <v>12</v>
          </cell>
          <cell r="D31">
            <v>12</v>
          </cell>
          <cell r="E31">
            <v>12</v>
          </cell>
          <cell r="I31">
            <v>12</v>
          </cell>
          <cell r="J31">
            <v>12</v>
          </cell>
          <cell r="K31">
            <v>12</v>
          </cell>
          <cell r="L31">
            <v>12</v>
          </cell>
          <cell r="M31">
            <v>12</v>
          </cell>
          <cell r="N31">
            <v>12</v>
          </cell>
          <cell r="O31">
            <v>12</v>
          </cell>
        </row>
        <row r="32">
          <cell r="B32" t="str">
            <v>Equipe de topografia</v>
          </cell>
          <cell r="C32">
            <v>1</v>
          </cell>
          <cell r="D32">
            <v>3.1333333333333333</v>
          </cell>
          <cell r="E32">
            <v>4</v>
          </cell>
          <cell r="I32">
            <v>3</v>
          </cell>
          <cell r="J32">
            <v>3</v>
          </cell>
          <cell r="K32">
            <v>4</v>
          </cell>
          <cell r="L32">
            <v>4</v>
          </cell>
          <cell r="M32">
            <v>4</v>
          </cell>
          <cell r="N32">
            <v>4</v>
          </cell>
          <cell r="O32">
            <v>4</v>
          </cell>
          <cell r="P32">
            <v>4</v>
          </cell>
          <cell r="Q32">
            <v>4</v>
          </cell>
          <cell r="R32">
            <v>4</v>
          </cell>
          <cell r="S32">
            <v>3</v>
          </cell>
          <cell r="T32">
            <v>3</v>
          </cell>
          <cell r="U32">
            <v>1</v>
          </cell>
          <cell r="V32">
            <v>1</v>
          </cell>
          <cell r="W32">
            <v>1</v>
          </cell>
        </row>
        <row r="33">
          <cell r="B33" t="str">
            <v>Op. Caminhão de pintura</v>
          </cell>
          <cell r="C33">
            <v>2</v>
          </cell>
          <cell r="D33">
            <v>2</v>
          </cell>
          <cell r="E33">
            <v>2</v>
          </cell>
          <cell r="U33">
            <v>2</v>
          </cell>
          <cell r="V33">
            <v>2</v>
          </cell>
          <cell r="W33">
            <v>2</v>
          </cell>
        </row>
        <row r="34">
          <cell r="B34" t="str">
            <v>Op. De perfuratriz</v>
          </cell>
          <cell r="C34">
            <v>1</v>
          </cell>
          <cell r="D34">
            <v>1</v>
          </cell>
          <cell r="E34">
            <v>1</v>
          </cell>
          <cell r="N34">
            <v>1</v>
          </cell>
          <cell r="O34">
            <v>1</v>
          </cell>
          <cell r="P34">
            <v>1</v>
          </cell>
          <cell r="Q34">
            <v>1</v>
          </cell>
          <cell r="R34">
            <v>1</v>
          </cell>
          <cell r="S34">
            <v>1</v>
          </cell>
        </row>
        <row r="35">
          <cell r="B35" t="str">
            <v>Demais Funções</v>
          </cell>
          <cell r="C35">
            <v>20</v>
          </cell>
          <cell r="D35">
            <v>53.866666666666667</v>
          </cell>
          <cell r="E35">
            <v>80</v>
          </cell>
          <cell r="I35">
            <v>20</v>
          </cell>
          <cell r="J35">
            <v>30</v>
          </cell>
          <cell r="K35">
            <v>50</v>
          </cell>
          <cell r="L35">
            <v>50</v>
          </cell>
          <cell r="M35">
            <v>68</v>
          </cell>
          <cell r="N35">
            <v>80</v>
          </cell>
          <cell r="O35">
            <v>80</v>
          </cell>
          <cell r="P35">
            <v>80</v>
          </cell>
          <cell r="Q35">
            <v>80</v>
          </cell>
          <cell r="R35">
            <v>60</v>
          </cell>
          <cell r="S35">
            <v>50</v>
          </cell>
          <cell r="T35">
            <v>50</v>
          </cell>
          <cell r="U35">
            <v>50</v>
          </cell>
          <cell r="V35">
            <v>40</v>
          </cell>
          <cell r="W35">
            <v>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grama_Equip"/>
      <sheetName val="Gráfico_Equip"/>
      <sheetName val="Histograma_MOD"/>
      <sheetName val="Gráfico_MOD"/>
      <sheetName val="Histograma_MOI"/>
      <sheetName val="Gráfico_MOI"/>
      <sheetName val="Ingles"/>
      <sheetName val="listagem"/>
      <sheetName val="costomat.xls"/>
      <sheetName val="cap7"/>
      <sheetName val="solo i"/>
    </sheetNames>
    <sheetDataSet>
      <sheetData sheetId="0">
        <row r="7">
          <cell r="B7" t="str">
            <v>Escavadeira CAT 320 ou Equivalente</v>
          </cell>
          <cell r="C7" t="str">
            <v>Prev.</v>
          </cell>
          <cell r="D7">
            <v>1</v>
          </cell>
          <cell r="E7">
            <v>3.6666666666666665</v>
          </cell>
          <cell r="F7">
            <v>5</v>
          </cell>
          <cell r="G7">
            <v>3</v>
          </cell>
          <cell r="H7">
            <v>3</v>
          </cell>
          <cell r="I7">
            <v>2</v>
          </cell>
          <cell r="J7">
            <v>2</v>
          </cell>
          <cell r="K7">
            <v>3</v>
          </cell>
          <cell r="L7">
            <v>4</v>
          </cell>
          <cell r="M7">
            <v>5</v>
          </cell>
          <cell r="N7">
            <v>5</v>
          </cell>
          <cell r="O7">
            <v>5</v>
          </cell>
          <cell r="P7">
            <v>5</v>
          </cell>
          <cell r="Q7">
            <v>5</v>
          </cell>
          <cell r="R7">
            <v>5</v>
          </cell>
          <cell r="S7">
            <v>5</v>
          </cell>
          <cell r="T7">
            <v>2</v>
          </cell>
          <cell r="U7">
            <v>1</v>
          </cell>
        </row>
        <row r="8">
          <cell r="C8" t="str">
            <v>Real.</v>
          </cell>
          <cell r="D8">
            <v>2</v>
          </cell>
          <cell r="E8">
            <v>2.6666666666666665</v>
          </cell>
          <cell r="F8">
            <v>3</v>
          </cell>
          <cell r="G8">
            <v>3</v>
          </cell>
          <cell r="H8">
            <v>3</v>
          </cell>
          <cell r="I8">
            <v>2</v>
          </cell>
        </row>
        <row r="9">
          <cell r="C9" t="str">
            <v>Proj.</v>
          </cell>
          <cell r="D9">
            <v>1</v>
          </cell>
          <cell r="E9">
            <v>3.6666666666666665</v>
          </cell>
          <cell r="F9">
            <v>5</v>
          </cell>
          <cell r="G9">
            <v>3</v>
          </cell>
          <cell r="H9">
            <v>3</v>
          </cell>
          <cell r="I9">
            <v>2</v>
          </cell>
          <cell r="J9">
            <v>2</v>
          </cell>
          <cell r="K9">
            <v>3</v>
          </cell>
          <cell r="L9">
            <v>4</v>
          </cell>
          <cell r="M9">
            <v>5</v>
          </cell>
          <cell r="N9">
            <v>5</v>
          </cell>
          <cell r="O9">
            <v>5</v>
          </cell>
          <cell r="P9">
            <v>5</v>
          </cell>
          <cell r="Q9">
            <v>5</v>
          </cell>
          <cell r="R9">
            <v>5</v>
          </cell>
          <cell r="S9">
            <v>5</v>
          </cell>
          <cell r="T9">
            <v>2</v>
          </cell>
          <cell r="U9">
            <v>1</v>
          </cell>
        </row>
        <row r="10">
          <cell r="B10" t="str">
            <v>Trator de esteira</v>
          </cell>
          <cell r="C10" t="str">
            <v>Prev.</v>
          </cell>
          <cell r="D10">
            <v>1</v>
          </cell>
          <cell r="E10">
            <v>2.2666666666666666</v>
          </cell>
          <cell r="F10">
            <v>3</v>
          </cell>
          <cell r="G10">
            <v>2</v>
          </cell>
          <cell r="H10">
            <v>2</v>
          </cell>
          <cell r="I10">
            <v>1</v>
          </cell>
          <cell r="J10">
            <v>1</v>
          </cell>
          <cell r="K10">
            <v>2</v>
          </cell>
          <cell r="L10">
            <v>2</v>
          </cell>
          <cell r="M10">
            <v>3</v>
          </cell>
          <cell r="N10">
            <v>3</v>
          </cell>
          <cell r="O10">
            <v>3</v>
          </cell>
          <cell r="P10">
            <v>3</v>
          </cell>
          <cell r="Q10">
            <v>3</v>
          </cell>
          <cell r="R10">
            <v>3</v>
          </cell>
          <cell r="S10">
            <v>3</v>
          </cell>
          <cell r="T10">
            <v>2</v>
          </cell>
          <cell r="U10">
            <v>1</v>
          </cell>
        </row>
        <row r="11">
          <cell r="C11" t="str">
            <v>Real.</v>
          </cell>
          <cell r="D11">
            <v>1</v>
          </cell>
          <cell r="E11">
            <v>1.6666666666666667</v>
          </cell>
          <cell r="F11">
            <v>2</v>
          </cell>
          <cell r="G11">
            <v>2</v>
          </cell>
          <cell r="H11">
            <v>2</v>
          </cell>
          <cell r="I11">
            <v>1</v>
          </cell>
        </row>
        <row r="12">
          <cell r="C12" t="str">
            <v>Proj.</v>
          </cell>
          <cell r="D12">
            <v>1</v>
          </cell>
          <cell r="E12">
            <v>2.2666666666666666</v>
          </cell>
          <cell r="F12">
            <v>3</v>
          </cell>
          <cell r="G12">
            <v>2</v>
          </cell>
          <cell r="H12">
            <v>2</v>
          </cell>
          <cell r="I12">
            <v>1</v>
          </cell>
          <cell r="J12">
            <v>1</v>
          </cell>
          <cell r="K12">
            <v>2</v>
          </cell>
          <cell r="L12">
            <v>2</v>
          </cell>
          <cell r="M12">
            <v>3</v>
          </cell>
          <cell r="N12">
            <v>3</v>
          </cell>
          <cell r="O12">
            <v>3</v>
          </cell>
          <cell r="P12">
            <v>3</v>
          </cell>
          <cell r="Q12">
            <v>3</v>
          </cell>
          <cell r="R12">
            <v>3</v>
          </cell>
          <cell r="S12">
            <v>3</v>
          </cell>
          <cell r="T12">
            <v>2</v>
          </cell>
          <cell r="U12">
            <v>1</v>
          </cell>
        </row>
        <row r="13">
          <cell r="B13" t="str">
            <v>Motoniveladora</v>
          </cell>
          <cell r="C13" t="str">
            <v>Prev.</v>
          </cell>
          <cell r="D13">
            <v>1</v>
          </cell>
          <cell r="E13">
            <v>2.4</v>
          </cell>
          <cell r="F13">
            <v>3</v>
          </cell>
          <cell r="G13">
            <v>2</v>
          </cell>
          <cell r="H13">
            <v>2</v>
          </cell>
          <cell r="I13">
            <v>2</v>
          </cell>
          <cell r="J13">
            <v>2</v>
          </cell>
          <cell r="K13">
            <v>2</v>
          </cell>
          <cell r="L13">
            <v>2</v>
          </cell>
          <cell r="M13">
            <v>3</v>
          </cell>
          <cell r="N13">
            <v>3</v>
          </cell>
          <cell r="O13">
            <v>3</v>
          </cell>
          <cell r="P13">
            <v>3</v>
          </cell>
          <cell r="Q13">
            <v>3</v>
          </cell>
          <cell r="R13">
            <v>3</v>
          </cell>
          <cell r="S13">
            <v>3</v>
          </cell>
          <cell r="T13">
            <v>2</v>
          </cell>
          <cell r="U13">
            <v>1</v>
          </cell>
        </row>
        <row r="14">
          <cell r="C14" t="str">
            <v>Real.</v>
          </cell>
          <cell r="D14">
            <v>2</v>
          </cell>
          <cell r="E14">
            <v>2</v>
          </cell>
          <cell r="F14">
            <v>2</v>
          </cell>
          <cell r="G14">
            <v>2</v>
          </cell>
          <cell r="H14">
            <v>2</v>
          </cell>
          <cell r="I14">
            <v>2</v>
          </cell>
        </row>
        <row r="15">
          <cell r="C15" t="str">
            <v>Proj.</v>
          </cell>
          <cell r="D15">
            <v>1</v>
          </cell>
          <cell r="E15">
            <v>2.4</v>
          </cell>
          <cell r="F15">
            <v>3</v>
          </cell>
          <cell r="G15">
            <v>2</v>
          </cell>
          <cell r="H15">
            <v>2</v>
          </cell>
          <cell r="I15">
            <v>2</v>
          </cell>
          <cell r="J15">
            <v>2</v>
          </cell>
          <cell r="K15">
            <v>2</v>
          </cell>
          <cell r="L15">
            <v>2</v>
          </cell>
          <cell r="M15">
            <v>3</v>
          </cell>
          <cell r="N15">
            <v>3</v>
          </cell>
          <cell r="O15">
            <v>3</v>
          </cell>
          <cell r="P15">
            <v>3</v>
          </cell>
          <cell r="Q15">
            <v>3</v>
          </cell>
          <cell r="R15">
            <v>3</v>
          </cell>
          <cell r="S15">
            <v>3</v>
          </cell>
          <cell r="T15">
            <v>2</v>
          </cell>
          <cell r="U15">
            <v>1</v>
          </cell>
        </row>
        <row r="16">
          <cell r="B16" t="str">
            <v>Caminhão Basculante</v>
          </cell>
          <cell r="C16" t="str">
            <v>Prev.</v>
          </cell>
          <cell r="D16">
            <v>5</v>
          </cell>
          <cell r="E16">
            <v>19.600000000000001</v>
          </cell>
          <cell r="F16">
            <v>29</v>
          </cell>
          <cell r="G16">
            <v>7</v>
          </cell>
          <cell r="H16">
            <v>7</v>
          </cell>
          <cell r="I16">
            <v>5</v>
          </cell>
          <cell r="J16">
            <v>5</v>
          </cell>
          <cell r="K16">
            <v>15</v>
          </cell>
          <cell r="L16">
            <v>19</v>
          </cell>
          <cell r="M16">
            <v>24</v>
          </cell>
          <cell r="N16">
            <v>29</v>
          </cell>
          <cell r="O16">
            <v>29</v>
          </cell>
          <cell r="P16">
            <v>29</v>
          </cell>
          <cell r="Q16">
            <v>29</v>
          </cell>
          <cell r="R16">
            <v>29</v>
          </cell>
          <cell r="S16">
            <v>29</v>
          </cell>
          <cell r="T16">
            <v>26</v>
          </cell>
          <cell r="U16">
            <v>12</v>
          </cell>
        </row>
        <row r="17">
          <cell r="C17" t="str">
            <v>Real.</v>
          </cell>
          <cell r="D17">
            <v>2</v>
          </cell>
          <cell r="E17">
            <v>4</v>
          </cell>
          <cell r="F17">
            <v>5</v>
          </cell>
          <cell r="G17">
            <v>2</v>
          </cell>
          <cell r="H17">
            <v>5</v>
          </cell>
          <cell r="I17">
            <v>5</v>
          </cell>
        </row>
        <row r="18">
          <cell r="C18" t="str">
            <v>Proj.</v>
          </cell>
          <cell r="D18">
            <v>2</v>
          </cell>
          <cell r="E18">
            <v>19.133333333333333</v>
          </cell>
          <cell r="F18">
            <v>29</v>
          </cell>
          <cell r="G18">
            <v>2</v>
          </cell>
          <cell r="H18">
            <v>5</v>
          </cell>
          <cell r="I18">
            <v>5</v>
          </cell>
          <cell r="J18">
            <v>5</v>
          </cell>
          <cell r="K18">
            <v>15</v>
          </cell>
          <cell r="L18">
            <v>19</v>
          </cell>
          <cell r="M18">
            <v>24</v>
          </cell>
          <cell r="N18">
            <v>29</v>
          </cell>
          <cell r="O18">
            <v>29</v>
          </cell>
          <cell r="P18">
            <v>29</v>
          </cell>
          <cell r="Q18">
            <v>29</v>
          </cell>
          <cell r="R18">
            <v>29</v>
          </cell>
          <cell r="S18">
            <v>29</v>
          </cell>
          <cell r="T18">
            <v>26</v>
          </cell>
          <cell r="U18">
            <v>12</v>
          </cell>
        </row>
        <row r="19">
          <cell r="B19" t="str">
            <v>Rolo Compactador</v>
          </cell>
          <cell r="C19" t="str">
            <v>Prev.</v>
          </cell>
          <cell r="D19">
            <v>1</v>
          </cell>
          <cell r="E19">
            <v>1</v>
          </cell>
          <cell r="F19">
            <v>1</v>
          </cell>
          <cell r="M19">
            <v>1</v>
          </cell>
          <cell r="N19">
            <v>1</v>
          </cell>
          <cell r="O19">
            <v>1</v>
          </cell>
          <cell r="P19">
            <v>1</v>
          </cell>
          <cell r="Q19">
            <v>1</v>
          </cell>
          <cell r="R19">
            <v>1</v>
          </cell>
          <cell r="S19">
            <v>1</v>
          </cell>
          <cell r="T19">
            <v>1</v>
          </cell>
          <cell r="U19">
            <v>1</v>
          </cell>
          <cell r="V19">
            <v>1</v>
          </cell>
        </row>
        <row r="20">
          <cell r="C20" t="str">
            <v>Real.</v>
          </cell>
          <cell r="D20">
            <v>0</v>
          </cell>
          <cell r="E20" t="e">
            <v>#DIV/0!</v>
          </cell>
          <cell r="F20">
            <v>0</v>
          </cell>
        </row>
        <row r="21">
          <cell r="C21" t="str">
            <v>Proj.</v>
          </cell>
          <cell r="D21">
            <v>1</v>
          </cell>
          <cell r="E21">
            <v>1</v>
          </cell>
          <cell r="F21">
            <v>1</v>
          </cell>
          <cell r="M21">
            <v>1</v>
          </cell>
          <cell r="N21">
            <v>1</v>
          </cell>
          <cell r="O21">
            <v>1</v>
          </cell>
          <cell r="P21">
            <v>1</v>
          </cell>
          <cell r="Q21">
            <v>1</v>
          </cell>
          <cell r="R21">
            <v>1</v>
          </cell>
          <cell r="S21">
            <v>1</v>
          </cell>
          <cell r="T21">
            <v>1</v>
          </cell>
          <cell r="U21">
            <v>1</v>
          </cell>
          <cell r="V21">
            <v>1</v>
          </cell>
        </row>
        <row r="22">
          <cell r="B22" t="str">
            <v>Trator Agricola</v>
          </cell>
          <cell r="C22" t="str">
            <v>Prev.</v>
          </cell>
          <cell r="D22">
            <v>1</v>
          </cell>
          <cell r="E22">
            <v>2.6363636363636362</v>
          </cell>
          <cell r="F22">
            <v>3</v>
          </cell>
          <cell r="P22">
            <v>2</v>
          </cell>
          <cell r="Q22">
            <v>3</v>
          </cell>
          <cell r="R22">
            <v>3</v>
          </cell>
          <cell r="S22">
            <v>3</v>
          </cell>
          <cell r="T22">
            <v>3</v>
          </cell>
          <cell r="U22">
            <v>3</v>
          </cell>
          <cell r="V22">
            <v>3</v>
          </cell>
          <cell r="W22">
            <v>3</v>
          </cell>
          <cell r="X22">
            <v>3</v>
          </cell>
          <cell r="Y22">
            <v>2</v>
          </cell>
          <cell r="Z22">
            <v>1</v>
          </cell>
        </row>
        <row r="23">
          <cell r="C23" t="str">
            <v>Real.</v>
          </cell>
          <cell r="D23">
            <v>0</v>
          </cell>
          <cell r="E23" t="e">
            <v>#DIV/0!</v>
          </cell>
          <cell r="F23">
            <v>0</v>
          </cell>
        </row>
        <row r="24">
          <cell r="C24" t="str">
            <v>Proj.</v>
          </cell>
          <cell r="D24">
            <v>1</v>
          </cell>
          <cell r="E24">
            <v>2.6363636363636362</v>
          </cell>
          <cell r="F24">
            <v>3</v>
          </cell>
          <cell r="P24">
            <v>2</v>
          </cell>
          <cell r="Q24">
            <v>3</v>
          </cell>
          <cell r="R24">
            <v>3</v>
          </cell>
          <cell r="S24">
            <v>3</v>
          </cell>
          <cell r="T24">
            <v>3</v>
          </cell>
          <cell r="U24">
            <v>3</v>
          </cell>
          <cell r="V24">
            <v>3</v>
          </cell>
          <cell r="W24">
            <v>3</v>
          </cell>
          <cell r="X24">
            <v>3</v>
          </cell>
          <cell r="Y24">
            <v>2</v>
          </cell>
          <cell r="Z24">
            <v>1</v>
          </cell>
        </row>
        <row r="25">
          <cell r="C25" t="str">
            <v>Prev.</v>
          </cell>
          <cell r="D25">
            <v>0</v>
          </cell>
          <cell r="E25" t="e">
            <v>#DIV/0!</v>
          </cell>
          <cell r="F25">
            <v>0</v>
          </cell>
        </row>
        <row r="26">
          <cell r="C26" t="str">
            <v>Real.</v>
          </cell>
          <cell r="D26">
            <v>0</v>
          </cell>
          <cell r="E26" t="e">
            <v>#DIV/0!</v>
          </cell>
          <cell r="F26">
            <v>0</v>
          </cell>
        </row>
        <row r="27">
          <cell r="C27" t="str">
            <v>Proj.</v>
          </cell>
          <cell r="D27">
            <v>0</v>
          </cell>
          <cell r="E27" t="e">
            <v>#DIV/0!</v>
          </cell>
          <cell r="F27">
            <v>0</v>
          </cell>
        </row>
        <row r="28">
          <cell r="C28" t="str">
            <v>Prev.</v>
          </cell>
          <cell r="D28">
            <v>0</v>
          </cell>
          <cell r="E28" t="e">
            <v>#DIV/0!</v>
          </cell>
          <cell r="F28">
            <v>0</v>
          </cell>
        </row>
        <row r="29">
          <cell r="C29" t="str">
            <v>Real.</v>
          </cell>
          <cell r="D29">
            <v>0</v>
          </cell>
          <cell r="E29" t="e">
            <v>#DIV/0!</v>
          </cell>
          <cell r="F29">
            <v>0</v>
          </cell>
        </row>
        <row r="30">
          <cell r="C30" t="str">
            <v>Proj.</v>
          </cell>
          <cell r="D30">
            <v>0</v>
          </cell>
          <cell r="E30" t="e">
            <v>#DIV/0!</v>
          </cell>
          <cell r="F30">
            <v>0</v>
          </cell>
        </row>
        <row r="31">
          <cell r="C31" t="str">
            <v>Prev.</v>
          </cell>
          <cell r="D31">
            <v>0</v>
          </cell>
          <cell r="E31" t="e">
            <v>#DIV/0!</v>
          </cell>
          <cell r="F31">
            <v>0</v>
          </cell>
        </row>
        <row r="32">
          <cell r="C32" t="str">
            <v>Real.</v>
          </cell>
          <cell r="D32">
            <v>0</v>
          </cell>
          <cell r="E32" t="e">
            <v>#DIV/0!</v>
          </cell>
          <cell r="F32">
            <v>0</v>
          </cell>
        </row>
        <row r="33">
          <cell r="C33" t="str">
            <v>Proj.</v>
          </cell>
          <cell r="D33">
            <v>0</v>
          </cell>
          <cell r="E33" t="e">
            <v>#DIV/0!</v>
          </cell>
          <cell r="F33">
            <v>0</v>
          </cell>
        </row>
        <row r="34">
          <cell r="C34" t="str">
            <v>Prev.</v>
          </cell>
          <cell r="D34">
            <v>0</v>
          </cell>
          <cell r="E34" t="e">
            <v>#DIV/0!</v>
          </cell>
          <cell r="F34">
            <v>0</v>
          </cell>
        </row>
        <row r="35">
          <cell r="C35" t="str">
            <v>Real.</v>
          </cell>
          <cell r="D35">
            <v>0</v>
          </cell>
          <cell r="E35" t="e">
            <v>#DIV/0!</v>
          </cell>
          <cell r="F35">
            <v>0</v>
          </cell>
        </row>
        <row r="36">
          <cell r="C36" t="str">
            <v>Proj.</v>
          </cell>
          <cell r="D36">
            <v>0</v>
          </cell>
          <cell r="E36" t="e">
            <v>#DIV/0!</v>
          </cell>
          <cell r="F36">
            <v>0</v>
          </cell>
        </row>
        <row r="37">
          <cell r="C37" t="str">
            <v>Prev.</v>
          </cell>
          <cell r="D37">
            <v>0</v>
          </cell>
          <cell r="E37" t="e">
            <v>#DIV/0!</v>
          </cell>
          <cell r="F37">
            <v>0</v>
          </cell>
        </row>
        <row r="38">
          <cell r="C38" t="str">
            <v>Real.</v>
          </cell>
          <cell r="D38">
            <v>0</v>
          </cell>
          <cell r="E38" t="e">
            <v>#DIV/0!</v>
          </cell>
          <cell r="F38">
            <v>0</v>
          </cell>
        </row>
        <row r="39">
          <cell r="C39" t="str">
            <v>Proj.</v>
          </cell>
          <cell r="D39">
            <v>0</v>
          </cell>
          <cell r="E39" t="e">
            <v>#DIV/0!</v>
          </cell>
          <cell r="F39">
            <v>0</v>
          </cell>
        </row>
        <row r="40">
          <cell r="C40" t="str">
            <v>Prev.</v>
          </cell>
          <cell r="D40">
            <v>0</v>
          </cell>
          <cell r="E40" t="e">
            <v>#DIV/0!</v>
          </cell>
          <cell r="F40">
            <v>0</v>
          </cell>
        </row>
        <row r="41">
          <cell r="C41" t="str">
            <v>Real.</v>
          </cell>
          <cell r="D41">
            <v>0</v>
          </cell>
          <cell r="E41" t="e">
            <v>#DIV/0!</v>
          </cell>
          <cell r="F41">
            <v>0</v>
          </cell>
        </row>
        <row r="42">
          <cell r="C42" t="str">
            <v>Proj.</v>
          </cell>
          <cell r="D42">
            <v>0</v>
          </cell>
          <cell r="E42" t="e">
            <v>#DIV/0!</v>
          </cell>
          <cell r="F42">
            <v>0</v>
          </cell>
        </row>
        <row r="43">
          <cell r="C43" t="str">
            <v>Prev.</v>
          </cell>
          <cell r="D43">
            <v>0</v>
          </cell>
          <cell r="E43" t="e">
            <v>#DIV/0!</v>
          </cell>
          <cell r="F43">
            <v>0</v>
          </cell>
        </row>
        <row r="44">
          <cell r="C44" t="str">
            <v>Real.</v>
          </cell>
          <cell r="D44">
            <v>0</v>
          </cell>
          <cell r="E44" t="e">
            <v>#DIV/0!</v>
          </cell>
          <cell r="F44">
            <v>0</v>
          </cell>
        </row>
        <row r="45">
          <cell r="C45" t="str">
            <v>Proj.</v>
          </cell>
          <cell r="D45">
            <v>0</v>
          </cell>
          <cell r="E45" t="e">
            <v>#DIV/0!</v>
          </cell>
          <cell r="F45">
            <v>0</v>
          </cell>
        </row>
        <row r="46">
          <cell r="C46" t="str">
            <v>Prev.</v>
          </cell>
          <cell r="D46">
            <v>0</v>
          </cell>
          <cell r="E46" t="e">
            <v>#DIV/0!</v>
          </cell>
          <cell r="F46">
            <v>0</v>
          </cell>
        </row>
        <row r="47">
          <cell r="C47" t="str">
            <v>Real.</v>
          </cell>
          <cell r="D47">
            <v>0</v>
          </cell>
          <cell r="E47" t="e">
            <v>#DIV/0!</v>
          </cell>
          <cell r="F47">
            <v>0</v>
          </cell>
        </row>
        <row r="48">
          <cell r="C48" t="str">
            <v>Proj.</v>
          </cell>
          <cell r="D48">
            <v>0</v>
          </cell>
          <cell r="E48" t="e">
            <v>#DIV/0!</v>
          </cell>
          <cell r="F48">
            <v>0</v>
          </cell>
        </row>
        <row r="49">
          <cell r="C49" t="str">
            <v>Prev.</v>
          </cell>
          <cell r="D49">
            <v>0</v>
          </cell>
          <cell r="E49" t="e">
            <v>#DIV/0!</v>
          </cell>
          <cell r="F49">
            <v>0</v>
          </cell>
        </row>
        <row r="50">
          <cell r="C50" t="str">
            <v>Real.</v>
          </cell>
          <cell r="D50">
            <v>0</v>
          </cell>
          <cell r="E50" t="e">
            <v>#DIV/0!</v>
          </cell>
          <cell r="F50">
            <v>0</v>
          </cell>
        </row>
        <row r="51">
          <cell r="C51" t="str">
            <v>Proj.</v>
          </cell>
          <cell r="D51">
            <v>0</v>
          </cell>
          <cell r="E51" t="e">
            <v>#DIV/0!</v>
          </cell>
          <cell r="F51">
            <v>0</v>
          </cell>
        </row>
        <row r="52">
          <cell r="C52" t="str">
            <v>Prev.</v>
          </cell>
          <cell r="D52">
            <v>0</v>
          </cell>
          <cell r="E52" t="e">
            <v>#DIV/0!</v>
          </cell>
          <cell r="F52">
            <v>0</v>
          </cell>
        </row>
        <row r="53">
          <cell r="C53" t="str">
            <v>Real.</v>
          </cell>
          <cell r="D53">
            <v>0</v>
          </cell>
          <cell r="E53" t="e">
            <v>#DIV/0!</v>
          </cell>
          <cell r="F53">
            <v>0</v>
          </cell>
        </row>
        <row r="54">
          <cell r="C54" t="str">
            <v>Proj.</v>
          </cell>
          <cell r="D54">
            <v>0</v>
          </cell>
          <cell r="E54" t="e">
            <v>#DIV/0!</v>
          </cell>
          <cell r="F54">
            <v>0</v>
          </cell>
        </row>
        <row r="55">
          <cell r="C55" t="str">
            <v>Prev.</v>
          </cell>
          <cell r="D55">
            <v>0</v>
          </cell>
          <cell r="E55" t="e">
            <v>#DIV/0!</v>
          </cell>
          <cell r="F55">
            <v>0</v>
          </cell>
        </row>
        <row r="56">
          <cell r="C56" t="str">
            <v>Real.</v>
          </cell>
          <cell r="D56">
            <v>0</v>
          </cell>
          <cell r="E56" t="e">
            <v>#DIV/0!</v>
          </cell>
          <cell r="F56">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inhas"/>
      <sheetName val="G-Acidentes"/>
      <sheetName val="G-Materiais"/>
      <sheetName val="G-Espessura Isolamento"/>
      <sheetName val="G-Rugosidades"/>
      <sheetName val="G-Constante Empírica"/>
      <sheetName val="G-Velocidades"/>
      <sheetName val="G-Fatores de atrito"/>
      <sheetName val="G_Materiais"/>
      <sheetName val="Histograma_Equip"/>
      <sheetName val="Capa"/>
      <sheetName val="Planilha1"/>
      <sheetName val="Plan1"/>
      <sheetName val="Referencias"/>
      <sheetName val="FCAC"/>
      <sheetName val="Custos"/>
      <sheetName val="Ingles"/>
      <sheetName val="plan2"/>
      <sheetName val="Plan3"/>
      <sheetName val="erection"/>
      <sheetName val="16-equip."/>
      <sheetName val="Ajuda"/>
      <sheetName val="CASH_FLOW"/>
      <sheetName val="16-CUSTO_EQUIPTO"/>
      <sheetName val="DADOS"/>
      <sheetName val="15-DIVERSOS"/>
      <sheetName val="ÍNDICE"/>
      <sheetName val="13-MAT-FERR"/>
      <sheetName val="14-MAT.SEG "/>
      <sheetName val="-17-MOI"/>
      <sheetName val="-18-CANTEIRO"/>
      <sheetName val="-19-TRANSP.PESSOAL"/>
      <sheetName val="-01-MOD"/>
      <sheetName val="-20-MOB-DESMOB "/>
      <sheetName val="-21-REFEICAO"/>
      <sheetName val="-22-VARIOS"/>
      <sheetName val="-23-TERCEIROS"/>
      <sheetName val="INSUMOS"/>
      <sheetName val="FECHA CONSORCIO"/>
      <sheetName val="FC"/>
      <sheetName val="RESUMO"/>
      <sheetName val="ORG"/>
      <sheetName val="ENC"/>
      <sheetName val="MOD"/>
      <sheetName val="1. C.INDIRETO"/>
      <sheetName val="2. C.CANTEIRO"/>
      <sheetName val="3.PROJ.&amp;SOC."/>
      <sheetName val="4. C.DIRETO"/>
      <sheetName val="4.1 REDES"/>
      <sheetName val="4.2 PV_PI"/>
      <sheetName val="4.3 MND"/>
      <sheetName val="4.4 INTERL"/>
      <sheetName val="4.6 PAVIM"/>
      <sheetName val="4.5 LIG. ESG"/>
      <sheetName val="4.7 DETEC"/>
      <sheetName val="4.8 S.COMP"/>
      <sheetName val="4.9 S.AUXIL"/>
      <sheetName val="EQUIPAMENTOS POR MODALIDADE"/>
      <sheetName val="EQUIPAMENTOS (2)"/>
      <sheetName val="D-9001"/>
      <sheetName val="CH Craft_Rate"/>
      <sheetName val="costomat.xls"/>
      <sheetName val="Stl-B"/>
      <sheetName val="mcbr"/>
      <sheetName val="#REF"/>
      <sheetName val="COMPARATIVO JERFERSON"/>
      <sheetName val="BANCO"/>
      <sheetName val="listagem"/>
      <sheetName val="G-Espessura_Isolamento"/>
      <sheetName val="G-Constante_Empírica"/>
      <sheetName val="G-Fatores_de_atrito"/>
      <sheetName val="16-equip_"/>
      <sheetName val="ENG"/>
      <sheetName val="Curva ABC"/>
      <sheetName val="Calculation Input"/>
      <sheetName val="Direct Cost"/>
      <sheetName val="NWC"/>
      <sheetName val="Cap7"/>
    </sheetNames>
    <sheetDataSet>
      <sheetData sheetId="0" refreshError="1"/>
      <sheetData sheetId="1"/>
      <sheetData sheetId="2" refreshError="1">
        <row r="1">
          <cell r="B1" t="str">
            <v>BG</v>
          </cell>
        </row>
        <row r="2">
          <cell r="B2" t="str">
            <v>CI</v>
          </cell>
        </row>
        <row r="3">
          <cell r="B3" t="str">
            <v>CN</v>
          </cell>
        </row>
        <row r="4">
          <cell r="B4" t="str">
            <v>CNI</v>
          </cell>
        </row>
        <row r="5">
          <cell r="B5" t="str">
            <v>DA</v>
          </cell>
        </row>
        <row r="6">
          <cell r="B6" t="str">
            <v>DF</v>
          </cell>
        </row>
        <row r="7">
          <cell r="B7" t="str">
            <v>P</v>
          </cell>
        </row>
        <row r="8">
          <cell r="B8" t="str">
            <v>F</v>
          </cell>
        </row>
        <row r="9">
          <cell r="B9" t="str">
            <v>FG</v>
          </cell>
        </row>
        <row r="10">
          <cell r="B10" t="str">
            <v>HF</v>
          </cell>
        </row>
        <row r="11">
          <cell r="B11" t="str">
            <v>PC</v>
          </cell>
        </row>
        <row r="12">
          <cell r="B12" t="str">
            <v>SP</v>
          </cell>
        </row>
        <row r="13">
          <cell r="B13" t="str">
            <v>SN</v>
          </cell>
        </row>
        <row r="14">
          <cell r="B14" t="str">
            <v>SW</v>
          </cell>
        </row>
        <row r="15">
          <cell r="B15" t="str">
            <v>W</v>
          </cell>
        </row>
        <row r="22">
          <cell r="A22" t="str">
            <v>B10</v>
          </cell>
        </row>
        <row r="23">
          <cell r="A23" t="str">
            <v>B12</v>
          </cell>
        </row>
        <row r="24">
          <cell r="A24" t="str">
            <v>B14</v>
          </cell>
        </row>
        <row r="25">
          <cell r="A25" t="str">
            <v>B15</v>
          </cell>
        </row>
        <row r="26">
          <cell r="A26" t="str">
            <v>B20</v>
          </cell>
        </row>
        <row r="27">
          <cell r="A27" t="str">
            <v>B22</v>
          </cell>
        </row>
        <row r="28">
          <cell r="A28" t="str">
            <v>B23</v>
          </cell>
        </row>
        <row r="29">
          <cell r="A29" t="str">
            <v>B3</v>
          </cell>
        </row>
        <row r="30">
          <cell r="A30" t="str">
            <v>B4</v>
          </cell>
        </row>
        <row r="31">
          <cell r="A31" t="str">
            <v>B6</v>
          </cell>
        </row>
        <row r="32">
          <cell r="A32" t="str">
            <v>B7R</v>
          </cell>
        </row>
        <row r="33">
          <cell r="A33" t="str">
            <v>B9</v>
          </cell>
        </row>
        <row r="34">
          <cell r="A34" t="str">
            <v>C10</v>
          </cell>
        </row>
        <row r="35">
          <cell r="A35" t="str">
            <v>C12</v>
          </cell>
        </row>
        <row r="36">
          <cell r="A36" t="str">
            <v>C14</v>
          </cell>
        </row>
        <row r="37">
          <cell r="A37" t="str">
            <v>C3</v>
          </cell>
        </row>
        <row r="38">
          <cell r="A38" t="str">
            <v>C4</v>
          </cell>
        </row>
        <row r="39">
          <cell r="A39" t="str">
            <v>C9</v>
          </cell>
        </row>
        <row r="40">
          <cell r="A40" t="str">
            <v>E10</v>
          </cell>
        </row>
        <row r="41">
          <cell r="A41" t="str">
            <v>G10</v>
          </cell>
        </row>
        <row r="42">
          <cell r="A42" t="str">
            <v>E3</v>
          </cell>
        </row>
        <row r="43">
          <cell r="A43" t="str">
            <v>E9</v>
          </cell>
        </row>
        <row r="44">
          <cell r="A44" t="str">
            <v>F10</v>
          </cell>
        </row>
        <row r="45">
          <cell r="A45" t="str">
            <v>F3</v>
          </cell>
        </row>
        <row r="46">
          <cell r="A46" t="str">
            <v>E12</v>
          </cell>
        </row>
      </sheetData>
      <sheetData sheetId="3"/>
      <sheetData sheetId="4" refreshError="1"/>
      <sheetData sheetId="5" refreshError="1"/>
      <sheetData sheetId="6" refreshError="1"/>
      <sheetData sheetId="7" refreshError="1"/>
      <sheetData sheetId="8"/>
      <sheetData sheetId="9" refreshError="1"/>
      <sheetData sheetId="10">
        <row r="1">
          <cell r="B1">
            <v>0</v>
          </cell>
        </row>
      </sheetData>
      <sheetData sheetId="11"/>
      <sheetData sheetId="12">
        <row r="1">
          <cell r="B1">
            <v>0</v>
          </cell>
        </row>
      </sheetData>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1">
          <cell r="B1">
            <v>0</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sheetData sheetId="64"/>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SE Macaé"/>
      <sheetName val="Casa Com Macaé"/>
      <sheetName val="Preços"/>
      <sheetName val="Justific"/>
      <sheetName val="Casa Com"/>
      <sheetName val="G-Materiais"/>
      <sheetName val="Estimate"/>
      <sheetName val="FCAC"/>
      <sheetName val="Custos"/>
      <sheetName val="ENG"/>
      <sheetName val="capa"/>
      <sheetName val="Area Aplicação"/>
      <sheetName val="Datos"/>
      <sheetName val="Ajuda"/>
      <sheetName val="Cash_Flow"/>
      <sheetName val="16-CUSTO_EQUIPTO"/>
      <sheetName val="DADOS"/>
      <sheetName val="15-DIVERSOS"/>
      <sheetName val="ÍNDICE"/>
      <sheetName val="13-MAT-FERR"/>
      <sheetName val="14-MAT.SEG "/>
      <sheetName val="16-equip."/>
      <sheetName val="-17-MOI"/>
      <sheetName val="-18-CANTEIRO"/>
      <sheetName val="-19-TRANSP.PESSOAL"/>
      <sheetName val="-01-MOD"/>
      <sheetName val="-20-MOB-DESMOB "/>
      <sheetName val="-21-REFEICAO"/>
      <sheetName val="-22-VARIOS"/>
      <sheetName val="-23-TERCEIROS"/>
      <sheetName val="Apoio"/>
      <sheetName val="samarco"/>
      <sheetName val="SE_Macaé"/>
      <sheetName val="Casa_Com_Macaé"/>
      <sheetName val="Casa_Com"/>
      <sheetName val="plan2"/>
      <sheetName val="Plan3"/>
      <sheetName val="erection"/>
      <sheetName val="Imai03"/>
      <sheetName val="MEM_CALC"/>
    </sheetNames>
    <sheetDataSet>
      <sheetData sheetId="0"/>
      <sheetData sheetId="1"/>
      <sheetData sheetId="2"/>
      <sheetData sheetId="3">
        <row r="3">
          <cell r="A3" t="str">
            <v>Abertura e preparo de caixa de até 40 cm para pavimentação</v>
          </cell>
          <cell r="B3" t="str">
            <v>m2</v>
          </cell>
          <cell r="E3">
            <v>12.11</v>
          </cell>
          <cell r="F3">
            <v>12.11</v>
          </cell>
        </row>
        <row r="4">
          <cell r="A4" t="str">
            <v>Aço</v>
          </cell>
          <cell r="B4" t="str">
            <v>kg</v>
          </cell>
          <cell r="C4">
            <v>4</v>
          </cell>
          <cell r="D4">
            <v>2</v>
          </cell>
          <cell r="F4">
            <v>6</v>
          </cell>
        </row>
        <row r="5">
          <cell r="A5" t="str">
            <v>Aço - Estaca</v>
          </cell>
          <cell r="B5" t="str">
            <v>kg</v>
          </cell>
          <cell r="C5">
            <v>4</v>
          </cell>
          <cell r="D5">
            <v>2</v>
          </cell>
          <cell r="F5">
            <v>6</v>
          </cell>
        </row>
        <row r="6">
          <cell r="A6" t="str">
            <v>Apiloamento</v>
          </cell>
          <cell r="B6" t="str">
            <v>m2</v>
          </cell>
          <cell r="D6">
            <v>12.07</v>
          </cell>
          <cell r="F6">
            <v>12.07</v>
          </cell>
        </row>
        <row r="7">
          <cell r="A7" t="str">
            <v>Aterro</v>
          </cell>
          <cell r="B7" t="str">
            <v>m3</v>
          </cell>
          <cell r="E7">
            <v>30</v>
          </cell>
          <cell r="F7">
            <v>30</v>
          </cell>
        </row>
        <row r="8">
          <cell r="A8" t="str">
            <v>Azulejos 20x20</v>
          </cell>
          <cell r="B8" t="str">
            <v>m2</v>
          </cell>
          <cell r="C8">
            <v>34.17</v>
          </cell>
          <cell r="D8">
            <v>22.78</v>
          </cell>
          <cell r="F8">
            <v>56.95</v>
          </cell>
        </row>
        <row r="9">
          <cell r="A9" t="str">
            <v>Back Fill</v>
          </cell>
          <cell r="B9" t="str">
            <v>m3</v>
          </cell>
          <cell r="C9">
            <v>65</v>
          </cell>
          <cell r="D9">
            <v>12</v>
          </cell>
          <cell r="F9">
            <v>77</v>
          </cell>
        </row>
        <row r="10">
          <cell r="A10" t="str">
            <v>Bancada granito</v>
          </cell>
          <cell r="B10" t="str">
            <v>m2</v>
          </cell>
          <cell r="C10">
            <v>180</v>
          </cell>
          <cell r="D10">
            <v>48</v>
          </cell>
          <cell r="F10">
            <v>228</v>
          </cell>
        </row>
        <row r="11">
          <cell r="A11" t="str">
            <v>Barras Antipanico</v>
          </cell>
          <cell r="B11" t="str">
            <v>unid</v>
          </cell>
          <cell r="C11">
            <v>160</v>
          </cell>
          <cell r="D11">
            <v>20</v>
          </cell>
          <cell r="F11">
            <v>180</v>
          </cell>
        </row>
        <row r="12">
          <cell r="A12" t="str">
            <v>Base de brita graduada, h=20cm</v>
          </cell>
          <cell r="B12" t="str">
            <v>m2</v>
          </cell>
          <cell r="E12">
            <v>9.8800000000000008</v>
          </cell>
          <cell r="F12">
            <v>9.8800000000000008</v>
          </cell>
        </row>
        <row r="13">
          <cell r="A13" t="str">
            <v xml:space="preserve">Bloco de conc 19x19x39 </v>
          </cell>
          <cell r="B13" t="str">
            <v>m2</v>
          </cell>
          <cell r="C13">
            <v>42.9</v>
          </cell>
          <cell r="D13">
            <v>20.45</v>
          </cell>
          <cell r="F13">
            <v>63.349999999999994</v>
          </cell>
        </row>
        <row r="14">
          <cell r="A14" t="str">
            <v>Bota fora</v>
          </cell>
          <cell r="B14" t="str">
            <v>m3</v>
          </cell>
          <cell r="E14">
            <v>28.43</v>
          </cell>
          <cell r="F14">
            <v>28.43</v>
          </cell>
        </row>
        <row r="15">
          <cell r="A15" t="str">
            <v>Britamento do patio</v>
          </cell>
          <cell r="B15" t="str">
            <v>m2</v>
          </cell>
          <cell r="C15">
            <v>6.9</v>
          </cell>
          <cell r="D15">
            <v>3.8</v>
          </cell>
          <cell r="F15">
            <v>10.7</v>
          </cell>
        </row>
        <row r="16">
          <cell r="A16" t="str">
            <v>Caixa de passagem 1,00 x 1,00 x 1,50m</v>
          </cell>
          <cell r="B16" t="str">
            <v>un</v>
          </cell>
          <cell r="C16">
            <v>657.26</v>
          </cell>
          <cell r="D16">
            <v>2086.8000000000002</v>
          </cell>
          <cell r="F16">
            <v>2744.0600000000004</v>
          </cell>
        </row>
        <row r="17">
          <cell r="A17" t="str">
            <v>Caixas de passagem</v>
          </cell>
          <cell r="B17" t="str">
            <v>unid</v>
          </cell>
          <cell r="C17">
            <v>390</v>
          </cell>
          <cell r="D17">
            <v>210</v>
          </cell>
          <cell r="F17">
            <v>600</v>
          </cell>
        </row>
        <row r="18">
          <cell r="A18" t="str">
            <v>Calha</v>
          </cell>
          <cell r="B18" t="str">
            <v>m</v>
          </cell>
          <cell r="E18">
            <v>51.1</v>
          </cell>
          <cell r="F18">
            <v>51.1</v>
          </cell>
        </row>
        <row r="19">
          <cell r="A19" t="str">
            <v>Ceramica 5x15 cm brick gold</v>
          </cell>
          <cell r="B19" t="str">
            <v>m2</v>
          </cell>
          <cell r="C19">
            <v>25</v>
          </cell>
          <cell r="D19">
            <v>19.38</v>
          </cell>
          <cell r="F19">
            <v>44.379999999999995</v>
          </cell>
        </row>
        <row r="20">
          <cell r="A20" t="str">
            <v>Cerca (mourões c arame farpado)</v>
          </cell>
          <cell r="B20" t="str">
            <v>m2</v>
          </cell>
          <cell r="C20">
            <v>36.35</v>
          </cell>
          <cell r="D20">
            <v>9.35</v>
          </cell>
          <cell r="F20">
            <v>45.7</v>
          </cell>
        </row>
        <row r="21">
          <cell r="A21" t="str">
            <v>Chpisco + Emboço</v>
          </cell>
          <cell r="B21" t="str">
            <v>m2</v>
          </cell>
          <cell r="C21">
            <v>8.56</v>
          </cell>
          <cell r="D21">
            <v>12.83</v>
          </cell>
          <cell r="F21">
            <v>21.39</v>
          </cell>
        </row>
        <row r="22">
          <cell r="A22" t="str">
            <v xml:space="preserve">Coluna de concreto para pórtico 230kV de barramento superior </v>
          </cell>
          <cell r="B22" t="str">
            <v>un</v>
          </cell>
          <cell r="C22">
            <v>18500</v>
          </cell>
          <cell r="F22">
            <v>18500</v>
          </cell>
        </row>
        <row r="23">
          <cell r="A23" t="str">
            <v>Concreto</v>
          </cell>
          <cell r="B23" t="str">
            <v>m3</v>
          </cell>
          <cell r="C23">
            <v>200</v>
          </cell>
          <cell r="D23">
            <v>270</v>
          </cell>
          <cell r="F23">
            <v>470</v>
          </cell>
        </row>
        <row r="24">
          <cell r="A24" t="str">
            <v>Concreto - Estaca</v>
          </cell>
          <cell r="B24" t="str">
            <v>m3</v>
          </cell>
          <cell r="C24">
            <v>200</v>
          </cell>
          <cell r="F24">
            <v>200</v>
          </cell>
        </row>
        <row r="25">
          <cell r="A25" t="str">
            <v>Controle tecnológico concreto e aço</v>
          </cell>
          <cell r="B25" t="str">
            <v>vb</v>
          </cell>
          <cell r="E25">
            <v>1765.25</v>
          </cell>
          <cell r="F25">
            <v>1765.25</v>
          </cell>
        </row>
        <row r="26">
          <cell r="A26" t="str">
            <v>Controle tecnológico concreto e aço - CC</v>
          </cell>
          <cell r="B26" t="str">
            <v>vb</v>
          </cell>
          <cell r="E26">
            <v>1460</v>
          </cell>
          <cell r="F26">
            <v>1460</v>
          </cell>
        </row>
        <row r="27">
          <cell r="A27" t="str">
            <v>Diversos</v>
          </cell>
          <cell r="B27" t="str">
            <v>m2</v>
          </cell>
          <cell r="C27">
            <v>16</v>
          </cell>
          <cell r="D27">
            <v>4</v>
          </cell>
          <cell r="F27">
            <v>20</v>
          </cell>
        </row>
        <row r="28">
          <cell r="A28" t="str">
            <v>Divisória ardósia 3cm</v>
          </cell>
          <cell r="B28" t="str">
            <v>m2</v>
          </cell>
          <cell r="C28">
            <v>97.4</v>
          </cell>
          <cell r="D28">
            <v>38.96</v>
          </cell>
          <cell r="F28">
            <v>136.36000000000001</v>
          </cell>
        </row>
        <row r="29">
          <cell r="A29" t="str">
            <v>Ducha Higienica</v>
          </cell>
          <cell r="B29" t="str">
            <v>unid</v>
          </cell>
          <cell r="C29">
            <v>89.9</v>
          </cell>
          <cell r="D29">
            <v>40</v>
          </cell>
          <cell r="F29">
            <v>129.9</v>
          </cell>
        </row>
        <row r="30">
          <cell r="A30" t="str">
            <v>Emboço emassado e pintado com latex PVA</v>
          </cell>
          <cell r="B30" t="str">
            <v>m2</v>
          </cell>
          <cell r="C30">
            <v>7.57</v>
          </cell>
          <cell r="D30">
            <v>14.96</v>
          </cell>
          <cell r="F30">
            <v>22.53</v>
          </cell>
        </row>
        <row r="31">
          <cell r="A31" t="str">
            <v>Ensaios de integridade</v>
          </cell>
          <cell r="B31" t="str">
            <v>vb</v>
          </cell>
          <cell r="E31">
            <v>18000</v>
          </cell>
          <cell r="F31">
            <v>18000</v>
          </cell>
        </row>
        <row r="32">
          <cell r="A32" t="str">
            <v>Escavação</v>
          </cell>
          <cell r="B32" t="str">
            <v>m3</v>
          </cell>
          <cell r="D32">
            <v>45</v>
          </cell>
          <cell r="F32">
            <v>45</v>
          </cell>
        </row>
        <row r="33">
          <cell r="A33" t="str">
            <v>Escavação mecanica canaleta</v>
          </cell>
          <cell r="B33" t="str">
            <v>m3</v>
          </cell>
          <cell r="D33">
            <v>18</v>
          </cell>
          <cell r="F33">
            <v>18</v>
          </cell>
        </row>
        <row r="34">
          <cell r="A34" t="str">
            <v>Escavação de tubulão</v>
          </cell>
          <cell r="B34" t="str">
            <v>m3</v>
          </cell>
          <cell r="E34">
            <v>92</v>
          </cell>
          <cell r="F34">
            <v>92</v>
          </cell>
        </row>
        <row r="35">
          <cell r="A35" t="str">
            <v>Espelho 40x60</v>
          </cell>
          <cell r="B35" t="str">
            <v>unid</v>
          </cell>
          <cell r="C35">
            <v>59.9</v>
          </cell>
          <cell r="D35">
            <v>10</v>
          </cell>
          <cell r="F35">
            <v>69.900000000000006</v>
          </cell>
        </row>
        <row r="36">
          <cell r="A36" t="str">
            <v>Estava helice continua - 1</v>
          </cell>
          <cell r="B36" t="str">
            <v>m</v>
          </cell>
          <cell r="E36">
            <v>100</v>
          </cell>
          <cell r="F36">
            <v>100</v>
          </cell>
        </row>
        <row r="37">
          <cell r="A37" t="str">
            <v>Estava helice continua - 14</v>
          </cell>
          <cell r="B37" t="str">
            <v>m</v>
          </cell>
          <cell r="E37">
            <v>100</v>
          </cell>
          <cell r="F37">
            <v>100</v>
          </cell>
        </row>
        <row r="38">
          <cell r="A38" t="str">
            <v>Estava helice continua - 2</v>
          </cell>
          <cell r="B38" t="str">
            <v>m</v>
          </cell>
          <cell r="E38">
            <v>100</v>
          </cell>
          <cell r="F38">
            <v>100</v>
          </cell>
        </row>
        <row r="39">
          <cell r="A39" t="str">
            <v>Estava helice continua - 3</v>
          </cell>
          <cell r="B39" t="str">
            <v>m</v>
          </cell>
          <cell r="E39">
            <v>100</v>
          </cell>
          <cell r="F39">
            <v>100</v>
          </cell>
        </row>
        <row r="40">
          <cell r="A40" t="str">
            <v>Estava helice continua - 4</v>
          </cell>
          <cell r="B40" t="str">
            <v>m</v>
          </cell>
          <cell r="E40">
            <v>100</v>
          </cell>
          <cell r="F40">
            <v>100</v>
          </cell>
        </row>
        <row r="41">
          <cell r="A41" t="str">
            <v>Estava helice continua - 5</v>
          </cell>
          <cell r="B41" t="str">
            <v>m</v>
          </cell>
          <cell r="E41">
            <v>100</v>
          </cell>
          <cell r="F41">
            <v>100</v>
          </cell>
        </row>
        <row r="42">
          <cell r="A42" t="str">
            <v>Estava helice continua - 6</v>
          </cell>
          <cell r="B42" t="str">
            <v>m</v>
          </cell>
          <cell r="E42">
            <v>100</v>
          </cell>
          <cell r="F42">
            <v>100</v>
          </cell>
        </row>
        <row r="43">
          <cell r="A43" t="str">
            <v>Estava helice continua - dia=40cm</v>
          </cell>
          <cell r="B43" t="str">
            <v>m</v>
          </cell>
          <cell r="E43">
            <v>100</v>
          </cell>
          <cell r="F43">
            <v>100</v>
          </cell>
        </row>
        <row r="44">
          <cell r="A44" t="str">
            <v>Estava helice continua - diam=40</v>
          </cell>
          <cell r="B44" t="str">
            <v>m</v>
          </cell>
          <cell r="E44">
            <v>100</v>
          </cell>
          <cell r="F44">
            <v>100</v>
          </cell>
        </row>
        <row r="45">
          <cell r="A45" t="str">
            <v>Estrut metalica e pintada</v>
          </cell>
          <cell r="B45" t="str">
            <v>m2</v>
          </cell>
          <cell r="E45">
            <v>72</v>
          </cell>
          <cell r="F45">
            <v>72</v>
          </cell>
        </row>
        <row r="46">
          <cell r="A46" t="str">
            <v xml:space="preserve">Execução de gabarito para locação da obra por piquetes de madeira e arame </v>
          </cell>
          <cell r="B46" t="str">
            <v>vb</v>
          </cell>
          <cell r="E46">
            <v>9029.51</v>
          </cell>
          <cell r="F46">
            <v>9029.51</v>
          </cell>
        </row>
        <row r="47">
          <cell r="A47" t="str">
            <v>Fechadura/Ferragens star / Ueme</v>
          </cell>
          <cell r="B47" t="str">
            <v>unid</v>
          </cell>
          <cell r="C47">
            <v>70</v>
          </cell>
          <cell r="D47">
            <v>80</v>
          </cell>
          <cell r="F47">
            <v>150</v>
          </cell>
        </row>
        <row r="48">
          <cell r="A48" t="str">
            <v>Forma</v>
          </cell>
          <cell r="B48" t="str">
            <v>m2</v>
          </cell>
          <cell r="C48">
            <v>43.72</v>
          </cell>
          <cell r="D48">
            <v>33.799999999999997</v>
          </cell>
          <cell r="F48">
            <v>77.52</v>
          </cell>
        </row>
        <row r="49">
          <cell r="A49" t="str">
            <v>Formas</v>
          </cell>
          <cell r="B49" t="str">
            <v>m2</v>
          </cell>
          <cell r="C49">
            <v>43.72</v>
          </cell>
          <cell r="D49">
            <v>33.799999999999997</v>
          </cell>
          <cell r="F49">
            <v>77.52</v>
          </cell>
        </row>
        <row r="50">
          <cell r="A50" t="str">
            <v>Forma Canaleta Deslizante (30% valor total convencional)</v>
          </cell>
          <cell r="B50" t="str">
            <v>m2</v>
          </cell>
          <cell r="C50">
            <v>30</v>
          </cell>
          <cell r="D50">
            <v>10</v>
          </cell>
          <cell r="F50">
            <v>40</v>
          </cell>
        </row>
        <row r="51">
          <cell r="A51" t="str">
            <v>Grama natural placas São Carlos</v>
          </cell>
          <cell r="B51" t="str">
            <v>m2</v>
          </cell>
          <cell r="C51">
            <v>4.75</v>
          </cell>
          <cell r="D51">
            <v>3</v>
          </cell>
          <cell r="F51">
            <v>7.75</v>
          </cell>
        </row>
        <row r="52">
          <cell r="A52" t="str">
            <v>Granilite cinza</v>
          </cell>
          <cell r="B52" t="str">
            <v>m</v>
          </cell>
          <cell r="C52">
            <v>42</v>
          </cell>
          <cell r="D52">
            <v>8</v>
          </cell>
          <cell r="F52">
            <v>50</v>
          </cell>
        </row>
        <row r="53">
          <cell r="A53" t="str">
            <v>Grelha metalica</v>
          </cell>
          <cell r="B53" t="str">
            <v>m2</v>
          </cell>
          <cell r="C53">
            <v>384</v>
          </cell>
          <cell r="D53">
            <v>20</v>
          </cell>
          <cell r="F53">
            <v>404</v>
          </cell>
        </row>
        <row r="54">
          <cell r="A54" t="str">
            <v>Guarda-corpo tubular aço galv 2" c pintura esmalte sintetico</v>
          </cell>
          <cell r="B54" t="str">
            <v>m</v>
          </cell>
          <cell r="C54">
            <v>112.5</v>
          </cell>
          <cell r="D54">
            <v>30</v>
          </cell>
          <cell r="F54">
            <v>142.5</v>
          </cell>
        </row>
        <row r="55">
          <cell r="A55" t="str">
            <v xml:space="preserve">Guia pre fabricada e sarjeta padrão prefeitura ao longo dos pateos de acesso criados no projeto </v>
          </cell>
          <cell r="B55" t="str">
            <v>m</v>
          </cell>
          <cell r="E55">
            <v>57.19</v>
          </cell>
          <cell r="F55">
            <v>57.19</v>
          </cell>
        </row>
        <row r="56">
          <cell r="A56" t="str">
            <v>Impermeabização c/ argamassa</v>
          </cell>
          <cell r="B56" t="str">
            <v>m2</v>
          </cell>
          <cell r="E56">
            <v>25.95</v>
          </cell>
          <cell r="F56">
            <v>25.95</v>
          </cell>
        </row>
        <row r="57">
          <cell r="A57" t="str">
            <v>Impermeabiliz da calha c manta pré-fabr asfalto modificado c armadura de não tecido de poliester polimerizado c APP ou SBS</v>
          </cell>
          <cell r="B57" t="str">
            <v>m2</v>
          </cell>
          <cell r="E57">
            <v>78.739999999999995</v>
          </cell>
          <cell r="F57">
            <v>78.739999999999995</v>
          </cell>
        </row>
        <row r="58">
          <cell r="A58" t="str">
            <v>Interligação em Tubo de ferro fundido DN 0,30m</v>
          </cell>
          <cell r="B58" t="str">
            <v>m</v>
          </cell>
          <cell r="C58">
            <v>384</v>
          </cell>
          <cell r="D58">
            <v>66</v>
          </cell>
          <cell r="F58">
            <v>450</v>
          </cell>
        </row>
        <row r="59">
          <cell r="A59" t="str">
            <v>Interligação de PVC 6"</v>
          </cell>
          <cell r="B59" t="str">
            <v>m</v>
          </cell>
          <cell r="C59">
            <v>69.819999999999993</v>
          </cell>
          <cell r="D59">
            <v>66</v>
          </cell>
          <cell r="F59">
            <v>135.82</v>
          </cell>
        </row>
        <row r="60">
          <cell r="A60" t="str">
            <v>Isolamento termico em poliuretano extrudado esp 40mm</v>
          </cell>
          <cell r="B60" t="str">
            <v>m2</v>
          </cell>
          <cell r="E60">
            <v>17.7</v>
          </cell>
          <cell r="F60">
            <v>17.7</v>
          </cell>
        </row>
        <row r="61">
          <cell r="A61" t="str">
            <v>Janela aluminio anodizado com camada anodica 25 micr</v>
          </cell>
          <cell r="B61" t="str">
            <v>m2</v>
          </cell>
          <cell r="C61">
            <v>504.91</v>
          </cell>
          <cell r="D61">
            <v>23.23</v>
          </cell>
          <cell r="F61">
            <v>528.14</v>
          </cell>
        </row>
        <row r="62">
          <cell r="A62" t="str">
            <v>Lastro de conc</v>
          </cell>
          <cell r="B62" t="str">
            <v>m3</v>
          </cell>
          <cell r="C62">
            <v>150</v>
          </cell>
          <cell r="D62">
            <v>200</v>
          </cell>
          <cell r="F62">
            <v>350</v>
          </cell>
        </row>
        <row r="63">
          <cell r="A63" t="str">
            <v xml:space="preserve">Lastro de conc (contrapiso) </v>
          </cell>
          <cell r="B63" t="str">
            <v>m2</v>
          </cell>
          <cell r="C63">
            <v>14.5</v>
          </cell>
          <cell r="D63">
            <v>15.07</v>
          </cell>
          <cell r="F63">
            <v>29.57</v>
          </cell>
        </row>
        <row r="64">
          <cell r="A64" t="str">
            <v>Cuba oval de embutir</v>
          </cell>
          <cell r="B64" t="str">
            <v>unid</v>
          </cell>
          <cell r="C64">
            <v>127.91</v>
          </cell>
          <cell r="D64">
            <v>91.63</v>
          </cell>
          <cell r="F64">
            <v>219.54</v>
          </cell>
        </row>
        <row r="65">
          <cell r="A65" t="str">
            <v>Levantamento topografico</v>
          </cell>
          <cell r="B65" t="str">
            <v>m2</v>
          </cell>
          <cell r="E65">
            <v>0.68</v>
          </cell>
          <cell r="F65">
            <v>0.68</v>
          </cell>
        </row>
        <row r="66">
          <cell r="A66" t="str">
            <v>Limpeza do terreno</v>
          </cell>
          <cell r="B66" t="str">
            <v>m2</v>
          </cell>
          <cell r="D66">
            <v>2.64</v>
          </cell>
          <cell r="F66">
            <v>2.64</v>
          </cell>
        </row>
        <row r="67">
          <cell r="A67" t="str">
            <v>Mictorio sinfonado</v>
          </cell>
          <cell r="B67" t="str">
            <v>unid</v>
          </cell>
          <cell r="C67">
            <v>103.57</v>
          </cell>
          <cell r="D67">
            <v>50</v>
          </cell>
          <cell r="F67">
            <v>153.57</v>
          </cell>
        </row>
        <row r="68">
          <cell r="A68" t="str">
            <v>Molas hidraulicas</v>
          </cell>
          <cell r="B68" t="str">
            <v>unid</v>
          </cell>
          <cell r="C68">
            <v>280</v>
          </cell>
          <cell r="D68">
            <v>40</v>
          </cell>
          <cell r="F68">
            <v>320</v>
          </cell>
        </row>
        <row r="69">
          <cell r="A69" t="str">
            <v>Pavimentação de páteos e vias de circulação em asfalto CBQU, sobre imprimação asfáltica e com pintura de acabamento</v>
          </cell>
          <cell r="B69" t="str">
            <v>m2</v>
          </cell>
          <cell r="E69">
            <v>120</v>
          </cell>
          <cell r="F69">
            <v>120</v>
          </cell>
        </row>
        <row r="70">
          <cell r="A70" t="str">
            <v>Pilares + Vigas + Laje Alveolar Cotação da Cassol - Cafor</v>
          </cell>
          <cell r="B70" t="str">
            <v>m2</v>
          </cell>
          <cell r="E70">
            <v>2000</v>
          </cell>
          <cell r="F70">
            <v>2000</v>
          </cell>
        </row>
        <row r="71">
          <cell r="A71" t="str">
            <v>Pintura acril + massa acril</v>
          </cell>
          <cell r="B71" t="str">
            <v>m2</v>
          </cell>
          <cell r="C71">
            <v>15.75</v>
          </cell>
          <cell r="D71">
            <v>5</v>
          </cell>
          <cell r="F71">
            <v>20.75</v>
          </cell>
        </row>
        <row r="72">
          <cell r="A72" t="str">
            <v>Pintura Acrilica s/ conc aparente</v>
          </cell>
          <cell r="B72" t="str">
            <v>m2</v>
          </cell>
          <cell r="C72">
            <v>5.75</v>
          </cell>
          <cell r="D72">
            <v>5</v>
          </cell>
          <cell r="F72">
            <v>10.75</v>
          </cell>
        </row>
        <row r="73">
          <cell r="A73" t="str">
            <v xml:space="preserve">Piso ceramico </v>
          </cell>
          <cell r="B73" t="str">
            <v>m2</v>
          </cell>
          <cell r="C73">
            <v>47.22</v>
          </cell>
          <cell r="D73">
            <v>18.09</v>
          </cell>
          <cell r="F73">
            <v>65.31</v>
          </cell>
        </row>
        <row r="74">
          <cell r="A74" t="str">
            <v>Piso cimentado liso c juntas acrilico</v>
          </cell>
          <cell r="B74" t="str">
            <v>m2</v>
          </cell>
          <cell r="C74">
            <v>22.493999999999996</v>
          </cell>
          <cell r="D74">
            <v>15</v>
          </cell>
          <cell r="F74">
            <v>37.494</v>
          </cell>
        </row>
        <row r="75">
          <cell r="A75" t="str">
            <v>Piso Monolitico alta resist  tipo Polipiso 600  A acab polido</v>
          </cell>
          <cell r="B75" t="str">
            <v>m2</v>
          </cell>
          <cell r="E75">
            <v>79.099999999999994</v>
          </cell>
          <cell r="F75">
            <v>79.099999999999994</v>
          </cell>
        </row>
        <row r="76">
          <cell r="A76" t="str">
            <v>Piso monolitico tipo Keraplan EG esp 3mm Ancobras</v>
          </cell>
          <cell r="B76" t="str">
            <v>m2</v>
          </cell>
          <cell r="E76">
            <v>79.099999999999994</v>
          </cell>
          <cell r="F76">
            <v>79.099999999999994</v>
          </cell>
        </row>
        <row r="77">
          <cell r="A77" t="str">
            <v>Placa da obra</v>
          </cell>
          <cell r="B77" t="str">
            <v>unid</v>
          </cell>
          <cell r="C77">
            <v>1133</v>
          </cell>
          <cell r="D77">
            <v>30</v>
          </cell>
          <cell r="F77">
            <v>1163</v>
          </cell>
        </row>
        <row r="78">
          <cell r="A78" t="str">
            <v>Plantio de cortina vegetal com arbustos de 1m a árvores de 20m</v>
          </cell>
          <cell r="B78" t="str">
            <v>m2</v>
          </cell>
          <cell r="E78">
            <v>28</v>
          </cell>
          <cell r="F78">
            <v>28</v>
          </cell>
        </row>
        <row r="79">
          <cell r="A79" t="str">
            <v>Porta chapa aço galv 14 pintadas com esmalte sintetico + proteção Wash Primer - 1,40 x 2,10</v>
          </cell>
          <cell r="B79" t="str">
            <v>unid</v>
          </cell>
          <cell r="C79">
            <v>1470</v>
          </cell>
          <cell r="D79">
            <v>147</v>
          </cell>
          <cell r="F79">
            <v>1617</v>
          </cell>
        </row>
        <row r="80">
          <cell r="A80" t="str">
            <v>Porta chapa aço galv 14 pintadas com esmalte sintetico + proteção Wash Primer - 3,00 x 4,00</v>
          </cell>
          <cell r="B80" t="str">
            <v>unid</v>
          </cell>
          <cell r="C80">
            <v>6000</v>
          </cell>
          <cell r="D80">
            <v>600</v>
          </cell>
          <cell r="F80">
            <v>6600</v>
          </cell>
        </row>
        <row r="81">
          <cell r="A81" t="str">
            <v>Porta chapa aço galv 14 pintadas com esmalte sintetico + proteção Wash Primer - 1,60 x 2,50</v>
          </cell>
          <cell r="B81" t="str">
            <v>unid</v>
          </cell>
          <cell r="C81">
            <v>2000</v>
          </cell>
          <cell r="D81">
            <v>200</v>
          </cell>
          <cell r="F81">
            <v>2200</v>
          </cell>
        </row>
        <row r="82">
          <cell r="A82" t="str">
            <v>Porta chapa aço galv 14 pintadas com esmalte sintetico + proteção Wash Primer - 0,80 x 0,80</v>
          </cell>
          <cell r="B82" t="str">
            <v>unid</v>
          </cell>
          <cell r="C82">
            <v>320</v>
          </cell>
          <cell r="D82">
            <v>50</v>
          </cell>
          <cell r="F82">
            <v>370</v>
          </cell>
        </row>
        <row r="83">
          <cell r="A83" t="str">
            <v>Porta chapa aço galv 14 pintadas com esmalte sintetico + proteção Wash Primer - 1,20x2,10</v>
          </cell>
          <cell r="B83" t="str">
            <v>unid</v>
          </cell>
          <cell r="C83">
            <v>1260</v>
          </cell>
          <cell r="D83">
            <v>126</v>
          </cell>
          <cell r="F83">
            <v>1386</v>
          </cell>
        </row>
        <row r="84">
          <cell r="A84" t="str">
            <v>Porta chapa aço galv 14 pintadas com esmalte sintetico + proteção Wash Primer - 0,70 x 2,10</v>
          </cell>
          <cell r="B84" t="str">
            <v>unid</v>
          </cell>
          <cell r="C84">
            <v>735</v>
          </cell>
          <cell r="D84">
            <v>73.5</v>
          </cell>
          <cell r="F84">
            <v>808.5</v>
          </cell>
        </row>
        <row r="85">
          <cell r="A85" t="str">
            <v>Porta chapa aço galv 14 pintadas com esmalte sintetico + proteção Wash Primer - 1,10 x 2,10</v>
          </cell>
          <cell r="B85" t="str">
            <v>unid</v>
          </cell>
          <cell r="C85">
            <v>1155</v>
          </cell>
          <cell r="D85">
            <v>115.5</v>
          </cell>
          <cell r="F85">
            <v>1270.5</v>
          </cell>
        </row>
        <row r="86">
          <cell r="A86" t="str">
            <v>Porta corta fogo - 0,90x2,10</v>
          </cell>
          <cell r="B86" t="str">
            <v>unid</v>
          </cell>
          <cell r="C86">
            <v>1700</v>
          </cell>
          <cell r="D86">
            <v>160</v>
          </cell>
          <cell r="F86">
            <v>1860</v>
          </cell>
        </row>
        <row r="87">
          <cell r="A87" t="str">
            <v>Porta mad revest c laminado melaminico - 0,60x1,65</v>
          </cell>
          <cell r="B87" t="str">
            <v>unid</v>
          </cell>
          <cell r="C87">
            <v>226.95</v>
          </cell>
          <cell r="D87">
            <v>80</v>
          </cell>
          <cell r="F87">
            <v>306.95</v>
          </cell>
        </row>
        <row r="88">
          <cell r="A88" t="str">
            <v>Porta Papel</v>
          </cell>
          <cell r="B88" t="str">
            <v>unid</v>
          </cell>
          <cell r="C88">
            <v>25</v>
          </cell>
          <cell r="D88">
            <v>15</v>
          </cell>
          <cell r="F88">
            <v>40</v>
          </cell>
        </row>
        <row r="89">
          <cell r="A89" t="str">
            <v>Porta Papel Toalha</v>
          </cell>
          <cell r="B89" t="str">
            <v>unid</v>
          </cell>
          <cell r="C89">
            <v>47</v>
          </cell>
          <cell r="D89">
            <v>15</v>
          </cell>
          <cell r="F89">
            <v>62</v>
          </cell>
        </row>
        <row r="90">
          <cell r="A90" t="str">
            <v>Portões</v>
          </cell>
          <cell r="B90" t="str">
            <v>unid</v>
          </cell>
          <cell r="C90">
            <v>4500</v>
          </cell>
          <cell r="D90">
            <v>500</v>
          </cell>
          <cell r="F90">
            <v>5000</v>
          </cell>
        </row>
        <row r="91">
          <cell r="A91" t="str">
            <v>Preenchim areia parede corta fogo</v>
          </cell>
          <cell r="B91" t="str">
            <v>m3</v>
          </cell>
          <cell r="C91">
            <v>38</v>
          </cell>
          <cell r="D91">
            <v>16</v>
          </cell>
          <cell r="F91">
            <v>54</v>
          </cell>
        </row>
        <row r="92">
          <cell r="A92" t="str">
            <v>Reaterro</v>
          </cell>
          <cell r="B92" t="str">
            <v>m3</v>
          </cell>
          <cell r="E92">
            <v>15</v>
          </cell>
          <cell r="F92">
            <v>15</v>
          </cell>
        </row>
        <row r="93">
          <cell r="A93" t="str">
            <v>Recomposição de travessias</v>
          </cell>
          <cell r="B93" t="str">
            <v>m2</v>
          </cell>
          <cell r="E93">
            <v>102.12</v>
          </cell>
          <cell r="F93">
            <v>102.12</v>
          </cell>
        </row>
        <row r="94">
          <cell r="A94" t="str">
            <v>Rede de interligação - Esgoto</v>
          </cell>
          <cell r="B94" t="str">
            <v>m</v>
          </cell>
          <cell r="C94">
            <v>40</v>
          </cell>
          <cell r="F94">
            <v>40</v>
          </cell>
        </row>
        <row r="95">
          <cell r="A95" t="str">
            <v>Rede de interligação - Agua</v>
          </cell>
          <cell r="B95" t="str">
            <v>m</v>
          </cell>
          <cell r="C95">
            <v>35</v>
          </cell>
          <cell r="F95">
            <v>35</v>
          </cell>
        </row>
        <row r="96">
          <cell r="A96" t="str">
            <v>Rufo metalico 0,20m</v>
          </cell>
          <cell r="B96" t="str">
            <v>m</v>
          </cell>
          <cell r="E96">
            <v>41.3</v>
          </cell>
          <cell r="F96">
            <v>41.3</v>
          </cell>
        </row>
        <row r="97">
          <cell r="A97" t="str">
            <v>Saboneteira p/ sabão liquido</v>
          </cell>
          <cell r="B97" t="str">
            <v>unid</v>
          </cell>
          <cell r="C97">
            <v>45</v>
          </cell>
          <cell r="D97">
            <v>15</v>
          </cell>
          <cell r="F97">
            <v>60</v>
          </cell>
        </row>
        <row r="98">
          <cell r="A98" t="str">
            <v>Suporte de barramento tripolar alto 230kV</v>
          </cell>
          <cell r="B98" t="str">
            <v>un</v>
          </cell>
          <cell r="C98">
            <v>4500</v>
          </cell>
          <cell r="F98">
            <v>4500</v>
          </cell>
        </row>
        <row r="99">
          <cell r="A99" t="str">
            <v>Suporte de barramento tripolar alto 69kV</v>
          </cell>
          <cell r="B99" t="str">
            <v>un</v>
          </cell>
          <cell r="C99">
            <v>3000</v>
          </cell>
          <cell r="F99">
            <v>3000</v>
          </cell>
        </row>
        <row r="100">
          <cell r="A100" t="str">
            <v>Suporte de barramento tripolar baixo 69kV</v>
          </cell>
          <cell r="B100" t="str">
            <v>un</v>
          </cell>
          <cell r="C100">
            <v>2500</v>
          </cell>
          <cell r="F100">
            <v>2500</v>
          </cell>
        </row>
        <row r="101">
          <cell r="A101" t="str">
            <v>Suporte de isolador de pedestal baixo 230kV</v>
          </cell>
          <cell r="B101" t="str">
            <v>un</v>
          </cell>
          <cell r="C101">
            <v>1784</v>
          </cell>
          <cell r="F101">
            <v>1784</v>
          </cell>
        </row>
        <row r="102">
          <cell r="A102" t="str">
            <v>Suporte de Pára-raios 230kV</v>
          </cell>
          <cell r="B102" t="str">
            <v>un</v>
          </cell>
          <cell r="C102">
            <v>1735</v>
          </cell>
          <cell r="F102">
            <v>1735</v>
          </cell>
        </row>
        <row r="103">
          <cell r="A103" t="str">
            <v>Suporte de Pára-raios 69kV</v>
          </cell>
          <cell r="B103" t="str">
            <v>un</v>
          </cell>
          <cell r="C103">
            <v>1454</v>
          </cell>
          <cell r="F103">
            <v>1454</v>
          </cell>
        </row>
        <row r="104">
          <cell r="A104" t="str">
            <v>Suporte de Secionador tripolar, MH, AV/AC 69kV</v>
          </cell>
          <cell r="B104" t="str">
            <v>un</v>
          </cell>
          <cell r="C104">
            <v>2901</v>
          </cell>
          <cell r="F104">
            <v>2901</v>
          </cell>
        </row>
        <row r="105">
          <cell r="A105" t="str">
            <v>Suporte de Secionador, MH, pantográfico 230kV</v>
          </cell>
          <cell r="B105" t="str">
            <v>un</v>
          </cell>
          <cell r="C105">
            <v>3221</v>
          </cell>
          <cell r="F105">
            <v>3221</v>
          </cell>
        </row>
        <row r="106">
          <cell r="A106" t="str">
            <v>Suporte de Transformador de corrente 230kV</v>
          </cell>
          <cell r="B106" t="str">
            <v>un</v>
          </cell>
          <cell r="C106">
            <v>1270</v>
          </cell>
          <cell r="F106">
            <v>1270</v>
          </cell>
        </row>
        <row r="107">
          <cell r="A107" t="str">
            <v>Suporte de Transformador de potencial 230kV</v>
          </cell>
          <cell r="B107" t="str">
            <v>un</v>
          </cell>
          <cell r="C107">
            <v>1573</v>
          </cell>
          <cell r="F107">
            <v>1573</v>
          </cell>
        </row>
        <row r="108">
          <cell r="A108" t="str">
            <v>Tampa de concreto</v>
          </cell>
          <cell r="B108" t="str">
            <v>uni</v>
          </cell>
          <cell r="C108">
            <v>30</v>
          </cell>
          <cell r="D108">
            <v>15</v>
          </cell>
          <cell r="F108">
            <v>45</v>
          </cell>
        </row>
        <row r="109">
          <cell r="A109" t="str">
            <v>Tampa de concreto 1,20x0,50</v>
          </cell>
          <cell r="B109" t="str">
            <v>uni</v>
          </cell>
          <cell r="C109">
            <v>30</v>
          </cell>
          <cell r="D109">
            <v>15</v>
          </cell>
          <cell r="F109">
            <v>45</v>
          </cell>
        </row>
        <row r="110">
          <cell r="A110" t="str">
            <v xml:space="preserve">Tampa em ferro fundido </v>
          </cell>
          <cell r="B110" t="str">
            <v>uni</v>
          </cell>
          <cell r="C110">
            <v>600</v>
          </cell>
          <cell r="F110">
            <v>600</v>
          </cell>
        </row>
        <row r="111">
          <cell r="A111" t="str">
            <v>Taxa de mobilização Estaca Helice Continua</v>
          </cell>
          <cell r="B111" t="str">
            <v>vb</v>
          </cell>
          <cell r="E111">
            <v>36000</v>
          </cell>
          <cell r="F111">
            <v>36000</v>
          </cell>
        </row>
        <row r="112">
          <cell r="A112" t="str">
            <v>Tela metalica aço galv #10 vão entre barras do guarda-corpo</v>
          </cell>
          <cell r="B112" t="str">
            <v>m2</v>
          </cell>
          <cell r="C112">
            <v>16.72</v>
          </cell>
          <cell r="D112">
            <v>15</v>
          </cell>
          <cell r="F112">
            <v>31.72</v>
          </cell>
        </row>
        <row r="113">
          <cell r="A113" t="str">
            <v>Telha em aço trapezoidal e=0,8mm pré-pintada, modelo LR-40 da Perfilor</v>
          </cell>
          <cell r="B113" t="str">
            <v>m2</v>
          </cell>
          <cell r="E113">
            <v>108.99</v>
          </cell>
          <cell r="F113">
            <v>108.99</v>
          </cell>
        </row>
        <row r="114">
          <cell r="A114" t="str">
            <v>Torneiras Pressmatic</v>
          </cell>
          <cell r="B114" t="str">
            <v>unid</v>
          </cell>
          <cell r="C114">
            <v>97.85</v>
          </cell>
          <cell r="D114">
            <v>30</v>
          </cell>
          <cell r="F114">
            <v>127.85</v>
          </cell>
        </row>
        <row r="115">
          <cell r="A115" t="str">
            <v>Tubos de Concreto diam adequado</v>
          </cell>
          <cell r="B115" t="str">
            <v>m</v>
          </cell>
          <cell r="C115">
            <v>22</v>
          </cell>
          <cell r="D115">
            <v>9</v>
          </cell>
          <cell r="F115">
            <v>31</v>
          </cell>
        </row>
        <row r="116">
          <cell r="A116" t="str">
            <v>Vaso sanit com caixa acoplada</v>
          </cell>
          <cell r="B116" t="str">
            <v>unid</v>
          </cell>
          <cell r="C116">
            <v>295.01</v>
          </cell>
          <cell r="D116">
            <v>50</v>
          </cell>
          <cell r="F116">
            <v>345.01</v>
          </cell>
        </row>
        <row r="117">
          <cell r="A117" t="str">
            <v>Vidros aramados 6mm com 2 laminas e filme plastico entre elas</v>
          </cell>
          <cell r="B117" t="str">
            <v>m2</v>
          </cell>
          <cell r="C117">
            <v>182.3</v>
          </cell>
          <cell r="D117">
            <v>40</v>
          </cell>
          <cell r="F117">
            <v>222.3</v>
          </cell>
        </row>
        <row r="118">
          <cell r="A118" t="str">
            <v>Viga para pórtico 230kV de barramento superior</v>
          </cell>
          <cell r="B118" t="str">
            <v>un</v>
          </cell>
          <cell r="C118">
            <v>6500</v>
          </cell>
          <cell r="F118">
            <v>6500</v>
          </cell>
        </row>
        <row r="119">
          <cell r="A119" t="str">
            <v>Visor de vidro aramado 60x50cm</v>
          </cell>
          <cell r="B119" t="str">
            <v>m2</v>
          </cell>
          <cell r="C119">
            <v>182.3</v>
          </cell>
          <cell r="D119">
            <v>40</v>
          </cell>
          <cell r="F119">
            <v>222.3</v>
          </cell>
        </row>
        <row r="121">
          <cell r="A121" t="str">
            <v xml:space="preserve"> Verniz selador SHER-TILE HS BR, pintura anti-ácida PHENICONsobre argamassa (chapisco, emboço e reboco)</v>
          </cell>
          <cell r="B121" t="str">
            <v>m2</v>
          </cell>
          <cell r="E121">
            <v>25</v>
          </cell>
          <cell r="F121">
            <v>25</v>
          </cell>
        </row>
        <row r="122">
          <cell r="A122" t="str">
            <v xml:space="preserve"> Verniz selador SHER-TILE HS BR, pintura anti-ácida PHENICONsobre argamassa (chapisco, emboço e reboco) Kerakret</v>
          </cell>
          <cell r="B122" t="str">
            <v>m</v>
          </cell>
          <cell r="E122">
            <v>19.23</v>
          </cell>
          <cell r="F122">
            <v>19.23</v>
          </cell>
        </row>
        <row r="123">
          <cell r="A123" t="str">
            <v>Ceramica 240x54x9mm, mod. 2109, castor, GAIL</v>
          </cell>
          <cell r="B123" t="str">
            <v>m2</v>
          </cell>
          <cell r="C123">
            <v>83</v>
          </cell>
          <cell r="D123">
            <v>19.38</v>
          </cell>
          <cell r="F123">
            <v>102.38</v>
          </cell>
        </row>
        <row r="124">
          <cell r="A124" t="str">
            <v>Cobertura completa - PANISOL</v>
          </cell>
          <cell r="B124" t="str">
            <v>m2</v>
          </cell>
          <cell r="E124">
            <v>100</v>
          </cell>
          <cell r="F124">
            <v>100</v>
          </cell>
        </row>
        <row r="125">
          <cell r="A125" t="str">
            <v>Concreto com selador, massa e pintura  acrílica porao de cabos</v>
          </cell>
          <cell r="B125" t="str">
            <v>m2</v>
          </cell>
          <cell r="F125">
            <v>0</v>
          </cell>
        </row>
        <row r="126">
          <cell r="A126" t="str">
            <v>Cortina de concreto</v>
          </cell>
          <cell r="B126" t="str">
            <v>m3</v>
          </cell>
          <cell r="C126">
            <v>1014.48</v>
          </cell>
          <cell r="D126">
            <v>676.32</v>
          </cell>
          <cell r="F126">
            <v>1690.8000000000002</v>
          </cell>
        </row>
        <row r="127">
          <cell r="A127" t="str">
            <v>Cx passagem drenagem cobertura</v>
          </cell>
          <cell r="B127" t="str">
            <v>uni</v>
          </cell>
          <cell r="C127">
            <v>665</v>
          </cell>
          <cell r="D127">
            <v>285</v>
          </cell>
          <cell r="F127">
            <v>950</v>
          </cell>
        </row>
        <row r="128">
          <cell r="A128" t="str">
            <v>Cx passagem drenagem porão</v>
          </cell>
          <cell r="B128" t="str">
            <v>uni</v>
          </cell>
          <cell r="C128">
            <v>595</v>
          </cell>
          <cell r="D128">
            <v>255</v>
          </cell>
          <cell r="F128">
            <v>850</v>
          </cell>
        </row>
        <row r="129">
          <cell r="A129" t="str">
            <v>Diversos elétrica</v>
          </cell>
          <cell r="B129" t="str">
            <v>m2</v>
          </cell>
          <cell r="C129">
            <v>70</v>
          </cell>
          <cell r="D129">
            <v>30</v>
          </cell>
          <cell r="F129">
            <v>100</v>
          </cell>
        </row>
        <row r="130">
          <cell r="A130" t="str">
            <v>Escada de acesso cobertura</v>
          </cell>
          <cell r="B130" t="str">
            <v>uni</v>
          </cell>
          <cell r="E130">
            <v>8000</v>
          </cell>
          <cell r="F130">
            <v>8000</v>
          </cell>
        </row>
        <row r="131">
          <cell r="A131" t="str">
            <v>Extravasor de água pluvial de aço 100mm</v>
          </cell>
          <cell r="B131" t="str">
            <v>m</v>
          </cell>
          <cell r="C131">
            <v>100</v>
          </cell>
          <cell r="D131">
            <v>37</v>
          </cell>
          <cell r="F131">
            <v>137</v>
          </cell>
        </row>
        <row r="132">
          <cell r="A132" t="str">
            <v>Impermeabilização laje cobertura</v>
          </cell>
          <cell r="B132" t="str">
            <v>m2</v>
          </cell>
          <cell r="E132">
            <v>78.739999999999995</v>
          </cell>
          <cell r="F132">
            <v>78.739999999999995</v>
          </cell>
        </row>
        <row r="133">
          <cell r="A133" t="str">
            <v>Madeira c/ verniz</v>
          </cell>
          <cell r="B133" t="str">
            <v>m</v>
          </cell>
          <cell r="C133">
            <v>10</v>
          </cell>
          <cell r="D133">
            <v>4</v>
          </cell>
          <cell r="F133">
            <v>14</v>
          </cell>
        </row>
        <row r="134">
          <cell r="A134" t="str">
            <v>Piso elevado de aço da PISOTRAT</v>
          </cell>
          <cell r="B134" t="str">
            <v>m2</v>
          </cell>
          <cell r="E134">
            <v>370.88</v>
          </cell>
          <cell r="F134">
            <v>370.88</v>
          </cell>
        </row>
        <row r="135">
          <cell r="A135" t="str">
            <v>Porta chapa aço galv 14 pintadas com esmalte sintetico + proteção Wash Primer - 1,20x2,70</v>
          </cell>
          <cell r="B135" t="str">
            <v>uni</v>
          </cell>
          <cell r="C135">
            <v>1620</v>
          </cell>
          <cell r="D135">
            <v>162</v>
          </cell>
          <cell r="F135">
            <v>1782</v>
          </cell>
        </row>
        <row r="136">
          <cell r="A136" t="str">
            <v>Porta chapa aço galv 14 pintadas com esmalte sintetico + proteção Wash Primer - 2,00x2,70</v>
          </cell>
          <cell r="B136" t="str">
            <v>uni</v>
          </cell>
          <cell r="C136">
            <v>2700</v>
          </cell>
          <cell r="D136">
            <v>270</v>
          </cell>
          <cell r="F136">
            <v>2970</v>
          </cell>
        </row>
        <row r="137">
          <cell r="A137" t="str">
            <v>Porta mad revest c laminado melaminico - 0,80x2,70</v>
          </cell>
          <cell r="B137" t="str">
            <v>uni</v>
          </cell>
          <cell r="C137">
            <v>350</v>
          </cell>
          <cell r="D137">
            <v>80</v>
          </cell>
          <cell r="F137">
            <v>430</v>
          </cell>
        </row>
        <row r="138">
          <cell r="A138" t="str">
            <v>Ralo hemisférico e tubo de água pluvial de aço 100mm</v>
          </cell>
          <cell r="B138" t="str">
            <v>m</v>
          </cell>
          <cell r="C138">
            <v>100</v>
          </cell>
          <cell r="D138">
            <v>37</v>
          </cell>
          <cell r="F138">
            <v>137</v>
          </cell>
        </row>
        <row r="139">
          <cell r="A139" t="str">
            <v>Rodapé Monolitico alta resist  tipo Polipiso 600  A acab polido</v>
          </cell>
          <cell r="B139" t="str">
            <v>m</v>
          </cell>
          <cell r="E139">
            <v>20</v>
          </cell>
          <cell r="F139">
            <v>20</v>
          </cell>
        </row>
        <row r="140">
          <cell r="A140" t="str">
            <v>Serviço de comunicação</v>
          </cell>
          <cell r="B140" t="str">
            <v>m2</v>
          </cell>
          <cell r="E140">
            <v>10</v>
          </cell>
          <cell r="F140">
            <v>10</v>
          </cell>
        </row>
        <row r="141">
          <cell r="F141">
            <v>0</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refreshError="1"/>
      <sheetData sheetId="37" refreshError="1"/>
      <sheetData sheetId="38" refreshError="1"/>
      <sheetData sheetId="39" refreshError="1"/>
      <sheetData sheetId="4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E"/>
      <sheetName val="Preços"/>
      <sheetName val="Capa"/>
      <sheetName val="Planilha1"/>
      <sheetName val="Plan1"/>
      <sheetName val="Referencias"/>
      <sheetName val="ANALISE.XLS"/>
      <sheetName val="ANALISE_XLS"/>
    </sheetNames>
    <definedNames>
      <definedName name="Macro1"/>
    </definedNames>
    <sheetDataSet>
      <sheetData sheetId="0" refreshError="1"/>
      <sheetData sheetId="1" refreshError="1"/>
      <sheetData sheetId="2"/>
      <sheetData sheetId="3"/>
      <sheetData sheetId="4"/>
      <sheetData sheetId="5"/>
      <sheetData sheetId="6" refreshError="1"/>
      <sheetData sheetId="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LICAÇÃO"/>
      <sheetName val="Parametros"/>
      <sheetName val="Índices de MdO"/>
      <sheetName val="Hist"/>
      <sheetName val="CIV"/>
      <sheetName val="Ferramentaria"/>
      <sheetName val="RESUMO EXECUTIVO"/>
      <sheetName val="IDENTIFICAÇÃO"/>
      <sheetName val="Infra Eletrica"/>
      <sheetName val="Índices_de_MdO"/>
      <sheetName val="CFE "/>
      <sheetName val="PPU"/>
      <sheetName val="FP´S"/>
      <sheetName val="Infra_Eletrica"/>
      <sheetName val="RESUMO_EXECUTIVO"/>
      <sheetName val="Plan1"/>
      <sheetName val="plani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sheetData sheetId="14"/>
      <sheetData sheetId="15" refreshError="1"/>
      <sheetData sheetId="1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CKBL"/>
      <sheetName val="Page 1"/>
      <sheetName val="Page 2 "/>
      <sheetName val="Page 3 "/>
      <sheetName val="Page 4"/>
      <sheetName val="Page 5"/>
      <sheetName val="Page 6"/>
      <sheetName val="7 Project Calculation"/>
      <sheetName val="8 Risk Analysis"/>
      <sheetName val="9 Project Cal. per BD"/>
      <sheetName val="APLICAÇÃO"/>
      <sheetName val="Page_1"/>
      <sheetName val="Page_2_"/>
      <sheetName val="Page_3_"/>
      <sheetName val="Page_4"/>
      <sheetName val="Page_5"/>
      <sheetName val="Page_6"/>
      <sheetName val="7_Project_Calculation"/>
      <sheetName val="8_Risk_Analysis"/>
      <sheetName val="9_Project_Cal__per_BD"/>
      <sheetName val="Capa"/>
      <sheetName val="Planilha1"/>
      <sheetName val="Plan1"/>
      <sheetName val="Referencias"/>
      <sheetName val="FCAC"/>
      <sheetName val="listagem"/>
      <sheetName val="MEM_CALC"/>
      <sheetName val="wages"/>
      <sheetName val="2"/>
      <sheetName val="cap7"/>
      <sheetName val="Page_11"/>
      <sheetName val="Page_2_1"/>
      <sheetName val="Page_3_1"/>
      <sheetName val="Page_41"/>
      <sheetName val="Page_51"/>
      <sheetName val="Page_61"/>
      <sheetName val="7_Project_Calculation1"/>
      <sheetName val="8_Risk_Analysis1"/>
      <sheetName val="9_Project_Cal__per_BD1"/>
      <sheetName val="ENG"/>
      <sheetName val="Curva ABC"/>
      <sheetName val="Stl-B"/>
      <sheetName val="BANCO"/>
    </sheetNames>
    <sheetDataSet>
      <sheetData sheetId="0"/>
      <sheetData sheetId="1" refreshError="1">
        <row r="7">
          <cell r="H7" t="str">
            <v>TL Chavantes - Botucatu</v>
          </cell>
        </row>
      </sheetData>
      <sheetData sheetId="2"/>
      <sheetData sheetId="3"/>
      <sheetData sheetId="4"/>
      <sheetData sheetId="5"/>
      <sheetData sheetId="6"/>
      <sheetData sheetId="7"/>
      <sheetData sheetId="8"/>
      <sheetData sheetId="9"/>
      <sheetData sheetId="10" refreshError="1"/>
      <sheetData sheetId="11">
        <row r="7">
          <cell r="H7" t="str">
            <v>TL Chavantes - Botucatu</v>
          </cell>
        </row>
      </sheetData>
      <sheetData sheetId="12"/>
      <sheetData sheetId="13"/>
      <sheetData sheetId="14"/>
      <sheetData sheetId="15"/>
      <sheetData sheetId="16"/>
      <sheetData sheetId="17"/>
      <sheetData sheetId="18"/>
      <sheetData sheetId="19"/>
      <sheetData sheetId="20"/>
      <sheetData sheetId="21">
        <row r="7">
          <cell r="H7" t="str">
            <v>DI-SPCI</v>
          </cell>
        </row>
      </sheetData>
      <sheetData sheetId="22">
        <row r="7">
          <cell r="H7" t="str">
            <v>DI-SPCI</v>
          </cell>
        </row>
      </sheetData>
      <sheetData sheetId="23"/>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Solo I"/>
      <sheetName val="SoloII"/>
      <sheetName val="Page 1"/>
      <sheetName val="Solo_I"/>
      <sheetName val="Page_1"/>
    </sheetNames>
    <sheetDataSet>
      <sheetData sheetId="0" refreshError="1"/>
      <sheetData sheetId="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Plan4"/>
      <sheetName val="Plan5"/>
      <sheetName val="Plan6"/>
      <sheetName val="Solo I"/>
      <sheetName val="Ameacas-PreReacao"/>
      <sheetName val="Oport-PreReacao"/>
      <sheetName val="CUSTO"/>
      <sheetName val="Teste"/>
      <sheetName val="relatório"/>
      <sheetName val="#REF"/>
      <sheetName val="Cons"/>
      <sheetName val="Variables"/>
      <sheetName val="Pasta7"/>
      <sheetName val="NORBEVI - Ent - Alav Val"/>
      <sheetName val="NORBEVI - Rel - Des EF (2)"/>
      <sheetName val="NORBEVI_-_Ent_-_Alav_Val"/>
      <sheetName val="NORBEVI_-_Rel_-_Des_EF_(2)"/>
      <sheetName val="COMP_ROLO"/>
      <sheetName val="Sheet1"/>
      <sheetName val="Sheet2"/>
      <sheetName val="Sheet3"/>
      <sheetName val=""/>
      <sheetName val="Contabil"/>
      <sheetName val="Export Industria_Janeiro_2006"/>
      <sheetName val="Export Refinish_Janeiro_2006"/>
      <sheetName val="Rotulagem_Janeiro_2006"/>
      <sheetName val="Despesas"/>
      <sheetName val="BS CECI 1332"/>
      <sheetName val="Índice"/>
      <sheetName val="Empresas_US$"/>
      <sheetName val="DESTINATION"/>
      <sheetName val="REC. SAMSUNG SL Julho'16"/>
      <sheetName val="REC. SAMSUNG SL Mov Bar to Caj"/>
      <sheetName val="RESUMO"/>
      <sheetName val="ANALIS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BR"/>
      <sheetName val="Folha de Rosto - 50"/>
      <sheetName val="Plan4"/>
      <sheetName val="Folha_de_Rosto_-_50"/>
      <sheetName val="Folha_de_Rosto_-_501"/>
    </sheetNames>
    <sheetDataSet>
      <sheetData sheetId="0"/>
      <sheetData sheetId="1"/>
      <sheetData sheetId="2" refreshError="1"/>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32258F7-9581-4BFE-BE1A-39E4A8A93E13}" name="Tabela1" displayName="Tabela1" ref="H16:K19" totalsRowShown="0" headerRowDxfId="18" dataDxfId="17">
  <autoFilter ref="H16:K19" xr:uid="{8D25DF6A-8ED8-4BE0-8264-35053602983A}"/>
  <tableColumns count="4">
    <tableColumn id="1" xr3:uid="{F527997D-D2B9-45EB-8EFD-3E002A9F0C4A}" name="Classe" dataDxfId="16"/>
    <tableColumn id="2" xr3:uid="{9789994B-63B6-4B7C-ABDF-755DC4CEAE56}" name="%" dataDxfId="15" dataCellStyle="Porcentagem"/>
    <tableColumn id="3" xr3:uid="{DAEC5591-5FB5-4664-8BFF-5731F0681A3A}" name="Proporção" dataDxfId="14" dataCellStyle="Porcentagem">
      <calculatedColumnFormula>COUNTIF($F$17:$F$413,$H17)/COUNTA($D$17:$D$413)</calculatedColumnFormula>
    </tableColumn>
    <tableColumn id="4" xr3:uid="{0E3B9E78-51B2-4C69-9A67-E43C23CC9EF1}" name="Proporção valores" dataDxfId="13" dataCellStyle="Porcentagem">
      <calculatedColumnFormula>SUMIF(F16:F413,H17,D16:D413)</calculatedColumnFormula>
    </tableColumn>
  </tableColumns>
  <tableStyleInfo name="TableStyleLight8"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drawing" Target="../drawings/drawing2.xml"/><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142"/>
  <sheetViews>
    <sheetView tabSelected="1" view="pageBreakPreview" zoomScaleNormal="100" zoomScaleSheetLayoutView="100" workbookViewId="0">
      <selection activeCell="H11" sqref="H11:AA13"/>
    </sheetView>
  </sheetViews>
  <sheetFormatPr defaultColWidth="2.7265625" defaultRowHeight="12.75" customHeight="1" x14ac:dyDescent="0.35"/>
  <cols>
    <col min="23" max="27" width="5.08984375" customWidth="1"/>
    <col min="34" max="34" width="4.453125" customWidth="1"/>
  </cols>
  <sheetData>
    <row r="1" spans="1:34" ht="10.5" customHeight="1" x14ac:dyDescent="0.35">
      <c r="A1" s="203"/>
      <c r="B1" s="204"/>
      <c r="C1" s="204"/>
      <c r="D1" s="204"/>
      <c r="E1" s="204"/>
      <c r="F1" s="204"/>
      <c r="G1" s="205"/>
      <c r="H1" s="218" t="s">
        <v>35</v>
      </c>
      <c r="I1" s="219"/>
      <c r="J1" s="219"/>
      <c r="K1" s="219"/>
      <c r="L1" s="219"/>
      <c r="M1" s="219"/>
      <c r="N1" s="219"/>
      <c r="O1" s="219"/>
      <c r="P1" s="219"/>
      <c r="Q1" s="219"/>
      <c r="R1" s="219"/>
      <c r="S1" s="219"/>
      <c r="T1" s="219"/>
      <c r="U1" s="219"/>
      <c r="V1" s="219"/>
      <c r="W1" s="219"/>
      <c r="X1" s="219"/>
      <c r="Y1" s="219"/>
      <c r="Z1" s="219"/>
      <c r="AA1" s="220"/>
      <c r="AB1" s="227" t="s">
        <v>0</v>
      </c>
      <c r="AC1" s="228"/>
      <c r="AD1" s="228"/>
      <c r="AE1" s="228"/>
      <c r="AF1" s="228"/>
      <c r="AG1" s="228"/>
      <c r="AH1" s="229"/>
    </row>
    <row r="2" spans="1:34" ht="10.5" customHeight="1" x14ac:dyDescent="0.35">
      <c r="A2" s="206"/>
      <c r="B2" s="207"/>
      <c r="C2" s="207"/>
      <c r="D2" s="207"/>
      <c r="E2" s="207"/>
      <c r="F2" s="207"/>
      <c r="G2" s="208"/>
      <c r="H2" s="221"/>
      <c r="I2" s="222"/>
      <c r="J2" s="222"/>
      <c r="K2" s="222"/>
      <c r="L2" s="222"/>
      <c r="M2" s="222"/>
      <c r="N2" s="222"/>
      <c r="O2" s="222"/>
      <c r="P2" s="222"/>
      <c r="Q2" s="222"/>
      <c r="R2" s="222"/>
      <c r="S2" s="222"/>
      <c r="T2" s="222"/>
      <c r="U2" s="222"/>
      <c r="V2" s="222"/>
      <c r="W2" s="222"/>
      <c r="X2" s="222"/>
      <c r="Y2" s="222"/>
      <c r="Z2" s="222"/>
      <c r="AA2" s="223"/>
      <c r="AB2" s="34"/>
      <c r="AC2" s="33"/>
      <c r="AD2" s="19"/>
      <c r="AE2" s="19"/>
      <c r="AF2" s="19"/>
      <c r="AG2" s="19"/>
      <c r="AH2" s="20"/>
    </row>
    <row r="3" spans="1:34" ht="10.5" customHeight="1" x14ac:dyDescent="0.35">
      <c r="A3" s="206"/>
      <c r="B3" s="207"/>
      <c r="C3" s="207"/>
      <c r="D3" s="207"/>
      <c r="E3" s="207"/>
      <c r="F3" s="207"/>
      <c r="G3" s="208"/>
      <c r="H3" s="22" t="s">
        <v>1</v>
      </c>
      <c r="I3" s="1"/>
      <c r="J3" s="1"/>
      <c r="K3" s="1"/>
      <c r="L3" s="1"/>
      <c r="M3" s="1"/>
      <c r="N3" s="1"/>
      <c r="O3" s="1"/>
      <c r="P3" s="1"/>
      <c r="Q3" s="1"/>
      <c r="R3" s="1"/>
      <c r="S3" s="1"/>
      <c r="T3" s="1"/>
      <c r="U3" s="1"/>
      <c r="V3" s="1"/>
      <c r="W3" s="3" t="s">
        <v>2</v>
      </c>
      <c r="X3" s="1"/>
      <c r="Y3" s="1"/>
      <c r="Z3" s="1"/>
      <c r="AA3" s="2"/>
      <c r="AB3" s="34" t="s">
        <v>41</v>
      </c>
      <c r="AC3" s="32"/>
      <c r="AD3" s="9"/>
      <c r="AE3" s="19"/>
      <c r="AF3" s="19"/>
      <c r="AG3" s="19"/>
      <c r="AH3" s="20"/>
    </row>
    <row r="4" spans="1:34" ht="24.5" customHeight="1" x14ac:dyDescent="0.35">
      <c r="A4" s="206"/>
      <c r="B4" s="207"/>
      <c r="C4" s="207"/>
      <c r="D4" s="207"/>
      <c r="E4" s="207"/>
      <c r="F4" s="207"/>
      <c r="G4" s="208"/>
      <c r="H4" s="175" t="s">
        <v>34</v>
      </c>
      <c r="I4" s="176"/>
      <c r="J4" s="176"/>
      <c r="K4" s="176"/>
      <c r="L4" s="176"/>
      <c r="M4" s="176"/>
      <c r="N4" s="176"/>
      <c r="O4" s="176"/>
      <c r="P4" s="176"/>
      <c r="Q4" s="176"/>
      <c r="R4" s="176"/>
      <c r="S4" s="176"/>
      <c r="T4" s="176"/>
      <c r="U4" s="176"/>
      <c r="V4" s="177"/>
      <c r="W4" s="200" t="s">
        <v>717</v>
      </c>
      <c r="X4" s="201"/>
      <c r="Y4" s="201"/>
      <c r="Z4" s="201"/>
      <c r="AA4" s="202"/>
      <c r="AB4" s="31"/>
      <c r="AC4" s="32" t="s">
        <v>3</v>
      </c>
      <c r="AD4" s="9"/>
      <c r="AE4" s="19"/>
      <c r="AF4" s="19"/>
      <c r="AG4" s="19"/>
      <c r="AH4" s="20"/>
    </row>
    <row r="5" spans="1:34" ht="10.5" customHeight="1" x14ac:dyDescent="0.35">
      <c r="A5" s="206"/>
      <c r="B5" s="207"/>
      <c r="C5" s="207"/>
      <c r="D5" s="207"/>
      <c r="E5" s="207"/>
      <c r="F5" s="207"/>
      <c r="G5" s="208"/>
      <c r="H5" s="185" t="s">
        <v>45</v>
      </c>
      <c r="I5" s="186"/>
      <c r="J5" s="186"/>
      <c r="K5" s="186"/>
      <c r="L5" s="187"/>
      <c r="M5" s="179" t="s">
        <v>46</v>
      </c>
      <c r="N5" s="180"/>
      <c r="O5" s="180"/>
      <c r="P5" s="180"/>
      <c r="Q5" s="181"/>
      <c r="R5" s="179" t="s">
        <v>47</v>
      </c>
      <c r="S5" s="180"/>
      <c r="T5" s="180"/>
      <c r="U5" s="180"/>
      <c r="V5" s="181"/>
      <c r="W5" s="191" t="s">
        <v>38</v>
      </c>
      <c r="X5" s="192"/>
      <c r="Y5" s="193"/>
      <c r="Z5" s="192" t="s">
        <v>71</v>
      </c>
      <c r="AA5" s="193"/>
      <c r="AB5" s="31"/>
      <c r="AC5" s="32" t="s">
        <v>4</v>
      </c>
      <c r="AD5" s="9"/>
      <c r="AE5" s="19"/>
      <c r="AF5" s="19"/>
      <c r="AG5" s="19"/>
      <c r="AH5" s="20"/>
    </row>
    <row r="6" spans="1:34" ht="10.5" customHeight="1" x14ac:dyDescent="0.35">
      <c r="A6" s="206"/>
      <c r="B6" s="207"/>
      <c r="C6" s="207"/>
      <c r="D6" s="207"/>
      <c r="E6" s="207"/>
      <c r="F6" s="207"/>
      <c r="G6" s="208"/>
      <c r="H6" s="188"/>
      <c r="I6" s="189"/>
      <c r="J6" s="189"/>
      <c r="K6" s="189"/>
      <c r="L6" s="190"/>
      <c r="M6" s="182"/>
      <c r="N6" s="183"/>
      <c r="O6" s="183"/>
      <c r="P6" s="183"/>
      <c r="Q6" s="184"/>
      <c r="R6" s="182"/>
      <c r="S6" s="183"/>
      <c r="T6" s="183"/>
      <c r="U6" s="183"/>
      <c r="V6" s="184"/>
      <c r="W6" s="194"/>
      <c r="X6" s="195"/>
      <c r="Y6" s="196"/>
      <c r="Z6" s="195"/>
      <c r="AA6" s="196"/>
      <c r="AB6" s="31" t="s">
        <v>48</v>
      </c>
      <c r="AC6" s="32" t="s">
        <v>5</v>
      </c>
      <c r="AD6" s="9"/>
      <c r="AE6" s="19"/>
      <c r="AF6" s="19"/>
      <c r="AG6" s="19"/>
      <c r="AH6" s="20"/>
    </row>
    <row r="7" spans="1:34" ht="10.5" customHeight="1" x14ac:dyDescent="0.35">
      <c r="A7" s="206"/>
      <c r="B7" s="207"/>
      <c r="C7" s="207"/>
      <c r="D7" s="207"/>
      <c r="E7" s="207"/>
      <c r="F7" s="207"/>
      <c r="G7" s="208"/>
      <c r="H7" s="175" t="s">
        <v>76</v>
      </c>
      <c r="I7" s="176"/>
      <c r="J7" s="176"/>
      <c r="K7" s="176"/>
      <c r="L7" s="177"/>
      <c r="M7" s="175" t="s">
        <v>344</v>
      </c>
      <c r="N7" s="176"/>
      <c r="O7" s="176"/>
      <c r="P7" s="176"/>
      <c r="Q7" s="177"/>
      <c r="R7" s="175" t="s">
        <v>716</v>
      </c>
      <c r="S7" s="176"/>
      <c r="T7" s="176"/>
      <c r="U7" s="176"/>
      <c r="V7" s="177"/>
      <c r="W7" s="175" t="s">
        <v>345</v>
      </c>
      <c r="X7" s="176"/>
      <c r="Y7" s="177"/>
      <c r="Z7" s="178" t="s">
        <v>346</v>
      </c>
      <c r="AA7" s="177"/>
      <c r="AB7" s="31"/>
      <c r="AC7" s="32" t="s">
        <v>6</v>
      </c>
      <c r="AD7" s="9"/>
      <c r="AE7" s="19"/>
      <c r="AF7" s="19"/>
      <c r="AG7" s="19"/>
      <c r="AH7" s="20"/>
    </row>
    <row r="8" spans="1:34" ht="10.5" customHeight="1" x14ac:dyDescent="0.35">
      <c r="A8" s="206"/>
      <c r="B8" s="207"/>
      <c r="C8" s="207"/>
      <c r="D8" s="207"/>
      <c r="E8" s="207"/>
      <c r="F8" s="207"/>
      <c r="G8" s="209"/>
      <c r="H8" s="23" t="s">
        <v>22</v>
      </c>
      <c r="I8" s="1"/>
      <c r="J8" s="1"/>
      <c r="K8" s="1"/>
      <c r="L8" s="1"/>
      <c r="M8" s="1"/>
      <c r="N8" s="1"/>
      <c r="O8" s="1"/>
      <c r="P8" s="1"/>
      <c r="Q8" s="1"/>
      <c r="R8" s="1"/>
      <c r="S8" s="1"/>
      <c r="T8" s="1"/>
      <c r="U8" s="1"/>
      <c r="V8" s="1"/>
      <c r="W8" s="3" t="s">
        <v>8</v>
      </c>
      <c r="X8" s="1"/>
      <c r="Y8" s="1"/>
      <c r="Z8" s="3" t="s">
        <v>9</v>
      </c>
      <c r="AA8" s="2"/>
      <c r="AB8" s="31"/>
      <c r="AC8" s="32" t="s">
        <v>10</v>
      </c>
      <c r="AD8" s="9"/>
      <c r="AE8" s="19"/>
      <c r="AF8" s="19"/>
      <c r="AG8" s="19"/>
      <c r="AH8" s="20"/>
    </row>
    <row r="9" spans="1:34" ht="10.5" customHeight="1" x14ac:dyDescent="0.35">
      <c r="A9" s="206"/>
      <c r="B9" s="207"/>
      <c r="C9" s="207"/>
      <c r="D9" s="207"/>
      <c r="E9" s="207"/>
      <c r="F9" s="207"/>
      <c r="G9" s="208"/>
      <c r="H9" s="175" t="s">
        <v>120</v>
      </c>
      <c r="I9" s="176"/>
      <c r="J9" s="176"/>
      <c r="K9" s="176"/>
      <c r="L9" s="176"/>
      <c r="M9" s="176"/>
      <c r="N9" s="176"/>
      <c r="O9" s="176"/>
      <c r="P9" s="176"/>
      <c r="Q9" s="176"/>
      <c r="R9" s="176"/>
      <c r="S9" s="176"/>
      <c r="T9" s="176"/>
      <c r="U9" s="176"/>
      <c r="V9" s="177"/>
      <c r="W9" s="224">
        <v>46121</v>
      </c>
      <c r="X9" s="225"/>
      <c r="Y9" s="226"/>
      <c r="Z9" s="175">
        <v>1</v>
      </c>
      <c r="AA9" s="177"/>
      <c r="AB9" s="35"/>
      <c r="AC9" s="32"/>
      <c r="AD9" s="9"/>
      <c r="AE9" s="19"/>
      <c r="AF9" s="19"/>
      <c r="AG9" s="19"/>
      <c r="AH9" s="20"/>
    </row>
    <row r="10" spans="1:34" ht="10.5" customHeight="1" x14ac:dyDescent="0.35">
      <c r="A10" s="206"/>
      <c r="B10" s="207"/>
      <c r="C10" s="207"/>
      <c r="D10" s="207"/>
      <c r="E10" s="207"/>
      <c r="F10" s="207"/>
      <c r="G10" s="208"/>
      <c r="H10" s="24" t="s">
        <v>11</v>
      </c>
      <c r="I10" s="4"/>
      <c r="J10" s="4"/>
      <c r="K10" s="4"/>
      <c r="L10" s="4"/>
      <c r="M10" s="4"/>
      <c r="N10" s="4"/>
      <c r="O10" s="4"/>
      <c r="P10" s="4"/>
      <c r="Q10" s="4"/>
      <c r="R10" s="4"/>
      <c r="S10" s="4"/>
      <c r="T10" s="4"/>
      <c r="U10" s="4"/>
      <c r="V10" s="4"/>
      <c r="W10" s="4"/>
      <c r="X10" s="4"/>
      <c r="Y10" s="4"/>
      <c r="Z10" s="4"/>
      <c r="AA10" s="5"/>
      <c r="AB10" s="36"/>
      <c r="AC10" s="32"/>
      <c r="AD10" s="19"/>
      <c r="AE10" s="19"/>
      <c r="AF10" s="19"/>
      <c r="AG10" s="19"/>
      <c r="AH10" s="20"/>
    </row>
    <row r="11" spans="1:34" ht="10.5" customHeight="1" x14ac:dyDescent="0.35">
      <c r="A11" s="206"/>
      <c r="B11" s="207"/>
      <c r="C11" s="207"/>
      <c r="D11" s="207"/>
      <c r="E11" s="207"/>
      <c r="F11" s="207"/>
      <c r="G11" s="208"/>
      <c r="H11" s="197" t="s">
        <v>719</v>
      </c>
      <c r="I11" s="198"/>
      <c r="J11" s="198"/>
      <c r="K11" s="198"/>
      <c r="L11" s="198"/>
      <c r="M11" s="198"/>
      <c r="N11" s="198"/>
      <c r="O11" s="198"/>
      <c r="P11" s="198"/>
      <c r="Q11" s="198"/>
      <c r="R11" s="198"/>
      <c r="S11" s="198"/>
      <c r="T11" s="198"/>
      <c r="U11" s="198"/>
      <c r="V11" s="198"/>
      <c r="W11" s="198"/>
      <c r="X11" s="198"/>
      <c r="Y11" s="198"/>
      <c r="Z11" s="198"/>
      <c r="AA11" s="199"/>
      <c r="AB11" s="25"/>
      <c r="AC11" s="25"/>
      <c r="AD11" s="19"/>
      <c r="AE11" s="19"/>
      <c r="AF11" s="19"/>
      <c r="AG11" s="19"/>
      <c r="AH11" s="20"/>
    </row>
    <row r="12" spans="1:34" ht="12.75" customHeight="1" x14ac:dyDescent="0.35">
      <c r="A12" s="206"/>
      <c r="B12" s="207"/>
      <c r="C12" s="207"/>
      <c r="D12" s="207"/>
      <c r="E12" s="207"/>
      <c r="F12" s="207"/>
      <c r="G12" s="208"/>
      <c r="H12" s="197"/>
      <c r="I12" s="198"/>
      <c r="J12" s="198"/>
      <c r="K12" s="198"/>
      <c r="L12" s="198"/>
      <c r="M12" s="198"/>
      <c r="N12" s="198"/>
      <c r="O12" s="198"/>
      <c r="P12" s="198"/>
      <c r="Q12" s="198"/>
      <c r="R12" s="198"/>
      <c r="S12" s="198"/>
      <c r="T12" s="198"/>
      <c r="U12" s="198"/>
      <c r="V12" s="198"/>
      <c r="W12" s="198"/>
      <c r="X12" s="198"/>
      <c r="Y12" s="198"/>
      <c r="Z12" s="198"/>
      <c r="AA12" s="199"/>
      <c r="AB12" s="25"/>
      <c r="AC12" s="25"/>
      <c r="AD12" s="6"/>
      <c r="AE12" s="6"/>
      <c r="AF12" s="6"/>
      <c r="AG12" s="6"/>
      <c r="AH12" s="11"/>
    </row>
    <row r="13" spans="1:34" ht="12.75" customHeight="1" x14ac:dyDescent="0.35">
      <c r="A13" s="210"/>
      <c r="B13" s="211"/>
      <c r="C13" s="211"/>
      <c r="D13" s="211"/>
      <c r="E13" s="211"/>
      <c r="F13" s="211"/>
      <c r="G13" s="212"/>
      <c r="H13" s="200"/>
      <c r="I13" s="201"/>
      <c r="J13" s="201"/>
      <c r="K13" s="201"/>
      <c r="L13" s="201"/>
      <c r="M13" s="201"/>
      <c r="N13" s="201"/>
      <c r="O13" s="201"/>
      <c r="P13" s="201"/>
      <c r="Q13" s="201"/>
      <c r="R13" s="201"/>
      <c r="S13" s="201"/>
      <c r="T13" s="201"/>
      <c r="U13" s="201"/>
      <c r="V13" s="201"/>
      <c r="W13" s="201"/>
      <c r="X13" s="201"/>
      <c r="Y13" s="201"/>
      <c r="Z13" s="201"/>
      <c r="AA13" s="202"/>
      <c r="AB13" s="17"/>
      <c r="AC13" s="17"/>
      <c r="AD13" s="17"/>
      <c r="AE13" s="17"/>
      <c r="AF13" s="17"/>
      <c r="AG13" s="17"/>
      <c r="AH13" s="18"/>
    </row>
    <row r="14" spans="1:34" ht="12.75" customHeight="1" x14ac:dyDescent="0.35">
      <c r="A14" s="10"/>
      <c r="B14" s="7"/>
      <c r="C14" s="8"/>
      <c r="D14" s="6"/>
      <c r="E14" s="6"/>
      <c r="F14" s="6"/>
      <c r="G14" s="6"/>
      <c r="H14" s="6"/>
      <c r="I14" s="6"/>
      <c r="J14" s="6"/>
      <c r="K14" s="6"/>
      <c r="L14" s="7"/>
      <c r="M14" s="7"/>
      <c r="N14" s="7"/>
      <c r="O14" s="7"/>
      <c r="P14" s="7"/>
      <c r="Q14" s="7"/>
      <c r="R14" s="7"/>
      <c r="S14" s="7"/>
      <c r="T14" s="7"/>
      <c r="U14" s="7"/>
      <c r="V14" s="7"/>
      <c r="W14" s="7"/>
      <c r="X14" s="7"/>
      <c r="Y14" s="7"/>
      <c r="Z14" s="7"/>
      <c r="AA14" s="7"/>
      <c r="AB14" s="25"/>
      <c r="AC14" s="25"/>
      <c r="AD14" s="6"/>
      <c r="AE14" s="6"/>
      <c r="AF14" s="6"/>
      <c r="AG14" s="6"/>
      <c r="AH14" s="11"/>
    </row>
    <row r="15" spans="1:34" ht="12.75" customHeight="1" x14ac:dyDescent="0.35">
      <c r="A15" s="10"/>
      <c r="B15" s="21"/>
      <c r="C15" s="8"/>
      <c r="D15" s="6"/>
      <c r="E15" s="6"/>
      <c r="F15" s="6"/>
      <c r="G15" s="6"/>
      <c r="H15" s="6"/>
      <c r="I15" s="6"/>
      <c r="J15" s="6"/>
      <c r="K15" s="6"/>
      <c r="L15" s="7"/>
      <c r="M15" s="7"/>
      <c r="N15" s="7"/>
      <c r="O15" s="7"/>
      <c r="P15" s="7"/>
      <c r="Q15" s="7"/>
      <c r="R15" s="7"/>
      <c r="S15" s="7"/>
      <c r="T15" s="7"/>
      <c r="U15" s="7"/>
      <c r="V15" s="7"/>
      <c r="W15" s="7"/>
      <c r="X15" s="7"/>
      <c r="Y15" s="7"/>
      <c r="Z15" s="7"/>
      <c r="AA15" s="7"/>
      <c r="AB15" s="25"/>
      <c r="AC15" s="25"/>
      <c r="AD15" s="6"/>
      <c r="AE15" s="6"/>
      <c r="AF15" s="6"/>
      <c r="AG15" s="6"/>
      <c r="AH15" s="11"/>
    </row>
    <row r="16" spans="1:34" ht="12.75" customHeight="1" x14ac:dyDescent="0.35">
      <c r="A16" s="10"/>
      <c r="B16" s="7"/>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4"/>
    </row>
    <row r="17" spans="1:34" ht="12.75" customHeight="1" x14ac:dyDescent="0.35">
      <c r="A17" s="10"/>
      <c r="B17" s="7"/>
      <c r="C17" s="213"/>
      <c r="D17" s="213"/>
      <c r="E17" s="213"/>
      <c r="F17" s="213"/>
      <c r="G17" s="213"/>
      <c r="H17" s="213"/>
      <c r="I17" s="213"/>
      <c r="J17" s="213"/>
      <c r="K17" s="213"/>
      <c r="L17" s="213"/>
      <c r="M17" s="213"/>
      <c r="N17" s="213"/>
      <c r="O17" s="213"/>
      <c r="P17" s="213"/>
      <c r="Q17" s="213"/>
      <c r="R17" s="213"/>
      <c r="S17" s="213"/>
      <c r="T17" s="213"/>
      <c r="U17" s="213"/>
      <c r="V17" s="213"/>
      <c r="W17" s="213"/>
      <c r="X17" s="213"/>
      <c r="Y17" s="213"/>
      <c r="Z17" s="213"/>
      <c r="AA17" s="213"/>
      <c r="AB17" s="213"/>
      <c r="AC17" s="213"/>
      <c r="AD17" s="213"/>
      <c r="AE17" s="213"/>
      <c r="AF17" s="213"/>
      <c r="AG17" s="213"/>
      <c r="AH17" s="214"/>
    </row>
    <row r="18" spans="1:34" ht="12.75" customHeight="1" x14ac:dyDescent="0.35">
      <c r="A18" s="10"/>
      <c r="B18" s="7"/>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11"/>
    </row>
    <row r="19" spans="1:34" ht="12.75" customHeight="1" x14ac:dyDescent="0.35">
      <c r="A19" s="10"/>
      <c r="B19" s="7"/>
      <c r="C19" s="8"/>
      <c r="D19" s="6"/>
      <c r="E19" s="6"/>
      <c r="F19" s="6"/>
      <c r="G19" s="6"/>
      <c r="H19" s="6"/>
      <c r="I19" s="6"/>
      <c r="J19" s="6"/>
      <c r="K19" s="6"/>
      <c r="L19" s="7"/>
      <c r="M19" s="7"/>
      <c r="N19" s="7"/>
      <c r="O19" s="7"/>
      <c r="P19" s="7"/>
      <c r="Q19" s="7"/>
      <c r="R19" s="7"/>
      <c r="S19" s="7"/>
      <c r="T19" s="7"/>
      <c r="U19" s="7"/>
      <c r="V19" s="7"/>
      <c r="W19" s="7"/>
      <c r="X19" s="7"/>
      <c r="Y19" s="7"/>
      <c r="Z19" s="7"/>
      <c r="AA19" s="7"/>
      <c r="AB19" s="6"/>
      <c r="AC19" s="6"/>
      <c r="AD19" s="6"/>
      <c r="AE19" s="6"/>
      <c r="AF19" s="6"/>
      <c r="AG19" s="6"/>
      <c r="AH19" s="11"/>
    </row>
    <row r="20" spans="1:34" ht="12.75" customHeight="1" x14ac:dyDescent="0.35">
      <c r="A20" s="10"/>
      <c r="B20" s="7"/>
      <c r="C20" s="8"/>
      <c r="D20" s="6"/>
      <c r="E20" s="6"/>
      <c r="F20" s="6"/>
      <c r="G20" s="6"/>
      <c r="H20" s="6"/>
      <c r="I20" s="6"/>
      <c r="J20" s="6"/>
      <c r="K20" s="6"/>
      <c r="L20" s="7"/>
      <c r="M20" s="7"/>
      <c r="N20" s="7"/>
      <c r="O20" s="7"/>
      <c r="P20" s="7"/>
      <c r="Q20" s="7"/>
      <c r="R20" s="7"/>
      <c r="S20" s="7"/>
      <c r="T20" s="7"/>
      <c r="U20" s="7"/>
      <c r="V20" s="7"/>
      <c r="W20" s="7"/>
      <c r="X20" s="7"/>
      <c r="Y20" s="7"/>
      <c r="Z20" s="7"/>
      <c r="AA20" s="7"/>
      <c r="AB20" s="6"/>
      <c r="AC20" s="6"/>
      <c r="AD20" s="6"/>
      <c r="AE20" s="6"/>
      <c r="AF20" s="6"/>
      <c r="AG20" s="6"/>
      <c r="AH20" s="11"/>
    </row>
    <row r="21" spans="1:34" ht="12.75" customHeight="1" x14ac:dyDescent="0.35">
      <c r="A21" s="10"/>
      <c r="B21" s="7"/>
      <c r="C21" s="8"/>
      <c r="D21" s="6"/>
      <c r="E21" s="6"/>
      <c r="F21" s="6"/>
      <c r="G21" s="6"/>
      <c r="H21" s="6"/>
      <c r="I21" s="6"/>
      <c r="J21" s="6"/>
      <c r="K21" s="6"/>
      <c r="L21" s="7"/>
      <c r="M21" s="7"/>
      <c r="N21" s="7"/>
      <c r="O21" s="7"/>
      <c r="P21" s="6"/>
      <c r="Q21" s="6"/>
      <c r="R21" s="6"/>
      <c r="S21" s="7"/>
      <c r="T21" s="7"/>
      <c r="U21" s="7"/>
      <c r="V21" s="6"/>
      <c r="W21" s="6"/>
      <c r="X21" s="7"/>
      <c r="Y21" s="7"/>
      <c r="Z21" s="6"/>
      <c r="AA21" s="7"/>
      <c r="AB21" s="6"/>
      <c r="AC21" s="6"/>
      <c r="AD21" s="6"/>
      <c r="AE21" s="6"/>
      <c r="AF21" s="6"/>
      <c r="AG21" s="6"/>
      <c r="AH21" s="11"/>
    </row>
    <row r="22" spans="1:34" ht="12.75" customHeight="1" x14ac:dyDescent="0.35">
      <c r="A22" s="10"/>
      <c r="B22" s="7"/>
      <c r="C22" s="8"/>
      <c r="D22" s="6"/>
      <c r="E22" s="6"/>
      <c r="F22" s="6"/>
      <c r="G22" s="6"/>
      <c r="H22" s="6"/>
      <c r="I22" s="6"/>
      <c r="J22" s="6"/>
      <c r="K22" s="6"/>
      <c r="L22" s="7"/>
      <c r="M22" s="7"/>
      <c r="N22" s="7"/>
      <c r="O22" s="7"/>
      <c r="P22" s="6"/>
      <c r="Q22" s="6"/>
      <c r="R22" s="6"/>
      <c r="S22" s="7"/>
      <c r="T22" s="7"/>
      <c r="U22" s="7"/>
      <c r="V22" s="6"/>
      <c r="W22" s="6"/>
      <c r="X22" s="7"/>
      <c r="Y22" s="7"/>
      <c r="Z22" s="6"/>
      <c r="AA22" s="7"/>
      <c r="AB22" s="6"/>
      <c r="AC22" s="6"/>
      <c r="AD22" s="6"/>
      <c r="AE22" s="6"/>
      <c r="AF22" s="6"/>
      <c r="AG22" s="6"/>
      <c r="AH22" s="11"/>
    </row>
    <row r="23" spans="1:34" ht="12.75" customHeight="1" x14ac:dyDescent="0.35">
      <c r="A23" s="10"/>
      <c r="B23" s="7"/>
      <c r="C23" s="6"/>
      <c r="D23" s="6"/>
      <c r="E23" s="6"/>
      <c r="F23" s="6"/>
      <c r="G23" s="6"/>
      <c r="H23" s="6"/>
      <c r="I23" s="6"/>
      <c r="J23" s="6"/>
      <c r="K23" s="6"/>
      <c r="L23" s="7"/>
      <c r="M23" s="7"/>
      <c r="N23" s="7"/>
      <c r="O23" s="7"/>
      <c r="P23" s="6"/>
      <c r="Q23" s="6"/>
      <c r="R23" s="6"/>
      <c r="S23" s="7"/>
      <c r="T23" s="7"/>
      <c r="U23" s="7"/>
      <c r="V23" s="6"/>
      <c r="W23" s="6"/>
      <c r="X23" s="7"/>
      <c r="Y23" s="7"/>
      <c r="Z23" s="6"/>
      <c r="AA23" s="7"/>
      <c r="AB23" s="6"/>
      <c r="AC23" s="6"/>
      <c r="AD23" s="6"/>
      <c r="AE23" s="6"/>
      <c r="AF23" s="6"/>
      <c r="AG23" s="6"/>
      <c r="AH23" s="11"/>
    </row>
    <row r="24" spans="1:34" ht="12.75" customHeight="1" x14ac:dyDescent="0.35">
      <c r="A24" s="10"/>
      <c r="B24" s="7"/>
      <c r="C24" s="6"/>
      <c r="D24" s="6"/>
      <c r="E24" s="6"/>
      <c r="F24" s="6"/>
      <c r="G24" s="6"/>
      <c r="H24" s="6"/>
      <c r="I24" s="6"/>
      <c r="J24" s="6"/>
      <c r="K24" s="6"/>
      <c r="L24" s="7"/>
      <c r="M24" s="7"/>
      <c r="N24" s="7"/>
      <c r="O24" s="7"/>
      <c r="P24" s="6"/>
      <c r="Q24" s="6"/>
      <c r="R24" s="6"/>
      <c r="S24" s="7"/>
      <c r="T24" s="7"/>
      <c r="U24" s="7"/>
      <c r="V24" s="6"/>
      <c r="W24" s="6"/>
      <c r="X24" s="7"/>
      <c r="Y24" s="7"/>
      <c r="Z24" s="6"/>
      <c r="AA24" s="7"/>
      <c r="AB24" s="6"/>
      <c r="AC24" s="6"/>
      <c r="AD24" s="6"/>
      <c r="AE24" s="6"/>
      <c r="AF24" s="6"/>
      <c r="AG24" s="6"/>
      <c r="AH24" s="11"/>
    </row>
    <row r="25" spans="1:34" ht="12.75" customHeight="1" x14ac:dyDescent="0.35">
      <c r="A25" s="10"/>
      <c r="B25" s="7"/>
      <c r="C25" s="6"/>
      <c r="D25" s="6"/>
      <c r="E25" s="6"/>
      <c r="F25" s="6"/>
      <c r="G25" s="6"/>
      <c r="H25" s="6"/>
      <c r="I25" s="6"/>
      <c r="J25" s="6"/>
      <c r="K25" s="6"/>
      <c r="L25" s="7"/>
      <c r="M25" s="7"/>
      <c r="N25" s="7"/>
      <c r="O25" s="7"/>
      <c r="P25" s="6"/>
      <c r="Q25" s="6"/>
      <c r="R25" s="6"/>
      <c r="S25" s="7"/>
      <c r="T25" s="7"/>
      <c r="U25" s="7"/>
      <c r="V25" s="6"/>
      <c r="W25" s="6"/>
      <c r="X25" s="7"/>
      <c r="Y25" s="7"/>
      <c r="Z25" s="6"/>
      <c r="AA25" s="7"/>
      <c r="AB25" s="6"/>
      <c r="AC25" s="6"/>
      <c r="AD25" s="6"/>
      <c r="AE25" s="6"/>
      <c r="AF25" s="6"/>
      <c r="AG25" s="6"/>
      <c r="AH25" s="11"/>
    </row>
    <row r="26" spans="1:34" ht="12.75" customHeight="1" x14ac:dyDescent="0.35">
      <c r="A26" s="10"/>
      <c r="B26" s="7"/>
      <c r="C26" s="6"/>
      <c r="D26" s="6"/>
      <c r="E26" s="6"/>
      <c r="F26" s="6"/>
      <c r="G26" s="6"/>
      <c r="H26" s="6"/>
      <c r="I26" s="6"/>
      <c r="J26" s="6"/>
      <c r="K26" s="6"/>
      <c r="L26" s="7"/>
      <c r="M26" s="7"/>
      <c r="N26" s="7"/>
      <c r="O26" s="7"/>
      <c r="P26" s="6"/>
      <c r="Q26" s="6"/>
      <c r="R26" s="6"/>
      <c r="S26" s="7"/>
      <c r="T26" s="7"/>
      <c r="U26" s="7"/>
      <c r="V26" s="6"/>
      <c r="W26" s="6"/>
      <c r="X26" s="7"/>
      <c r="Y26" s="7"/>
      <c r="Z26" s="6"/>
      <c r="AA26" s="7"/>
      <c r="AB26" s="6"/>
      <c r="AC26" s="6"/>
      <c r="AD26" s="6"/>
      <c r="AE26" s="6"/>
      <c r="AF26" s="6"/>
      <c r="AG26" s="6"/>
      <c r="AH26" s="11"/>
    </row>
    <row r="27" spans="1:34" ht="12.75" customHeight="1" x14ac:dyDescent="0.35">
      <c r="A27" s="10"/>
      <c r="B27" s="7"/>
      <c r="C27" s="6"/>
      <c r="D27" s="6"/>
      <c r="E27" s="6"/>
      <c r="F27" s="6"/>
      <c r="G27" s="6"/>
      <c r="H27" s="6"/>
      <c r="I27" s="6"/>
      <c r="J27" s="6"/>
      <c r="K27" s="6"/>
      <c r="L27" s="7"/>
      <c r="M27" s="6"/>
      <c r="N27" s="7"/>
      <c r="O27" s="6"/>
      <c r="P27" s="6"/>
      <c r="Q27" s="6"/>
      <c r="R27" s="6"/>
      <c r="S27" s="6"/>
      <c r="T27" s="6"/>
      <c r="U27" s="6"/>
      <c r="V27" s="6"/>
      <c r="W27" s="6"/>
      <c r="X27" s="6"/>
      <c r="Y27" s="6"/>
      <c r="Z27" s="6"/>
      <c r="AA27" s="7"/>
      <c r="AB27" s="6"/>
      <c r="AC27" s="6"/>
      <c r="AD27" s="6"/>
      <c r="AE27" s="6"/>
      <c r="AF27" s="6"/>
      <c r="AG27" s="6"/>
      <c r="AH27" s="11"/>
    </row>
    <row r="28" spans="1:34" ht="12.75" customHeight="1" x14ac:dyDescent="0.35">
      <c r="A28" s="10"/>
      <c r="B28" s="7"/>
      <c r="C28" s="6"/>
      <c r="D28" s="6"/>
      <c r="E28" s="6"/>
      <c r="F28" s="6"/>
      <c r="G28" s="6"/>
      <c r="H28" s="6"/>
      <c r="I28" s="6"/>
      <c r="J28" s="6"/>
      <c r="K28" s="6"/>
      <c r="L28" s="7"/>
      <c r="M28" s="6"/>
      <c r="N28" s="7"/>
      <c r="O28" s="6"/>
      <c r="P28" s="6"/>
      <c r="Q28" s="6"/>
      <c r="R28" s="6"/>
      <c r="S28" s="6"/>
      <c r="T28" s="6"/>
      <c r="U28" s="6"/>
      <c r="V28" s="6"/>
      <c r="W28" s="6"/>
      <c r="X28" s="6"/>
      <c r="Y28" s="6"/>
      <c r="Z28" s="6"/>
      <c r="AA28" s="7"/>
      <c r="AB28" s="6"/>
      <c r="AC28" s="6"/>
      <c r="AD28" s="6"/>
      <c r="AE28" s="6"/>
      <c r="AF28" s="6"/>
      <c r="AG28" s="6"/>
      <c r="AH28" s="11"/>
    </row>
    <row r="29" spans="1:34" ht="12.75" customHeight="1" x14ac:dyDescent="0.35">
      <c r="A29" s="12"/>
      <c r="B29" s="7"/>
      <c r="C29" s="6"/>
      <c r="D29" s="6"/>
      <c r="E29" s="6"/>
      <c r="F29" s="6"/>
      <c r="G29" s="6"/>
      <c r="H29" s="6"/>
      <c r="I29" s="6"/>
      <c r="J29" s="6"/>
      <c r="K29" s="6"/>
      <c r="L29" s="7"/>
      <c r="M29" s="6"/>
      <c r="N29" s="7"/>
      <c r="O29" s="6"/>
      <c r="P29" s="6"/>
      <c r="Q29" s="6"/>
      <c r="R29" s="6"/>
      <c r="S29" s="6"/>
      <c r="T29" s="6"/>
      <c r="U29" s="6"/>
      <c r="V29" s="6"/>
      <c r="W29" s="6"/>
      <c r="X29" s="6"/>
      <c r="Y29" s="6"/>
      <c r="Z29" s="6"/>
      <c r="AA29" s="7"/>
      <c r="AB29" s="6"/>
      <c r="AC29" s="6"/>
      <c r="AD29" s="6"/>
      <c r="AE29" s="6"/>
      <c r="AF29" s="6"/>
      <c r="AG29" s="6"/>
      <c r="AH29" s="11"/>
    </row>
    <row r="30" spans="1:34" ht="12.75" customHeight="1" x14ac:dyDescent="0.35">
      <c r="A30" s="12"/>
      <c r="B30" s="7"/>
      <c r="C30" s="6"/>
      <c r="D30" s="6"/>
      <c r="E30" s="6"/>
      <c r="F30" s="6"/>
      <c r="G30" s="6"/>
      <c r="H30" s="6"/>
      <c r="I30" s="6"/>
      <c r="J30" s="6"/>
      <c r="K30" s="6"/>
      <c r="L30" s="7"/>
      <c r="M30" s="6"/>
      <c r="N30" s="7"/>
      <c r="O30" s="6"/>
      <c r="P30" s="6"/>
      <c r="Q30" s="6"/>
      <c r="R30" s="6"/>
      <c r="S30" s="6"/>
      <c r="T30" s="6"/>
      <c r="U30" s="6"/>
      <c r="V30" s="6"/>
      <c r="W30" s="6"/>
      <c r="X30" s="6"/>
      <c r="Y30" s="6"/>
      <c r="Z30" s="6"/>
      <c r="AA30" s="7"/>
      <c r="AB30" s="6"/>
      <c r="AC30" s="6"/>
      <c r="AD30" s="6"/>
      <c r="AE30" s="6"/>
      <c r="AF30" s="6"/>
      <c r="AG30" s="6"/>
      <c r="AH30" s="11"/>
    </row>
    <row r="31" spans="1:34" ht="12.75" customHeight="1" x14ac:dyDescent="0.35">
      <c r="A31" s="10"/>
      <c r="B31" s="7"/>
      <c r="C31" s="6"/>
      <c r="D31" s="6"/>
      <c r="E31" s="6"/>
      <c r="F31" s="6"/>
      <c r="G31" s="6"/>
      <c r="H31" s="6"/>
      <c r="I31" s="6"/>
      <c r="J31" s="6"/>
      <c r="K31" s="6"/>
      <c r="L31" s="7"/>
      <c r="M31" s="6"/>
      <c r="N31" s="7"/>
      <c r="O31" s="6"/>
      <c r="P31" s="6"/>
      <c r="Q31" s="6"/>
      <c r="R31" s="6"/>
      <c r="S31" s="6"/>
      <c r="T31" s="6"/>
      <c r="U31" s="6"/>
      <c r="V31" s="6"/>
      <c r="W31" s="6"/>
      <c r="X31" s="6"/>
      <c r="Y31" s="6"/>
      <c r="Z31" s="6"/>
      <c r="AA31" s="7"/>
      <c r="AB31" s="6"/>
      <c r="AC31" s="6"/>
      <c r="AD31" s="6"/>
      <c r="AE31" s="6"/>
      <c r="AF31" s="6"/>
      <c r="AG31" s="6"/>
      <c r="AH31" s="11"/>
    </row>
    <row r="32" spans="1:34" ht="12.75" customHeight="1" x14ac:dyDescent="0.35">
      <c r="A32" s="10"/>
      <c r="B32" s="7"/>
      <c r="C32" s="6"/>
      <c r="D32" s="6"/>
      <c r="E32" s="6"/>
      <c r="F32" s="6"/>
      <c r="G32" s="6"/>
      <c r="H32" s="6"/>
      <c r="I32" s="6"/>
      <c r="J32" s="6"/>
      <c r="K32" s="6"/>
      <c r="L32" s="7"/>
      <c r="M32" s="6"/>
      <c r="N32" s="7"/>
      <c r="O32" s="6"/>
      <c r="P32" s="6"/>
      <c r="Q32" s="6"/>
      <c r="R32" s="6"/>
      <c r="S32" s="6"/>
      <c r="T32" s="6"/>
      <c r="U32" s="6"/>
      <c r="V32" s="6"/>
      <c r="W32" s="6"/>
      <c r="X32" s="6"/>
      <c r="Y32" s="6"/>
      <c r="Z32" s="6"/>
      <c r="AA32" s="7"/>
      <c r="AB32" s="6"/>
      <c r="AC32" s="6"/>
      <c r="AD32" s="6"/>
      <c r="AE32" s="6"/>
      <c r="AF32" s="6"/>
      <c r="AG32" s="6"/>
      <c r="AH32" s="11"/>
    </row>
    <row r="33" spans="1:34" ht="12.75" customHeight="1" x14ac:dyDescent="0.35">
      <c r="A33" s="10"/>
      <c r="B33" s="7"/>
      <c r="C33" s="6"/>
      <c r="D33" s="6"/>
      <c r="E33" s="6"/>
      <c r="F33" s="6"/>
      <c r="G33" s="6"/>
      <c r="H33" s="6"/>
      <c r="I33" s="6"/>
      <c r="J33" s="6"/>
      <c r="K33" s="6"/>
      <c r="L33" s="7"/>
      <c r="M33" s="6"/>
      <c r="N33" s="7"/>
      <c r="O33" s="6"/>
      <c r="P33" s="6"/>
      <c r="Q33" s="6"/>
      <c r="R33" s="6"/>
      <c r="S33" s="6"/>
      <c r="T33" s="6"/>
      <c r="U33" s="6"/>
      <c r="V33" s="6"/>
      <c r="W33" s="6"/>
      <c r="X33" s="6"/>
      <c r="Y33" s="6"/>
      <c r="Z33" s="6"/>
      <c r="AA33" s="7"/>
      <c r="AB33" s="6"/>
      <c r="AC33" s="6"/>
      <c r="AD33" s="6"/>
      <c r="AE33" s="6"/>
      <c r="AF33" s="6"/>
      <c r="AG33" s="6"/>
      <c r="AH33" s="11"/>
    </row>
    <row r="34" spans="1:34" ht="12.75" customHeight="1" x14ac:dyDescent="0.35">
      <c r="A34" s="10"/>
      <c r="B34" s="7"/>
      <c r="C34" s="6"/>
      <c r="D34" s="6"/>
      <c r="E34" s="6"/>
      <c r="F34" s="6"/>
      <c r="G34" s="6"/>
      <c r="H34" s="6"/>
      <c r="I34" s="6"/>
      <c r="J34" s="6"/>
      <c r="K34" s="6"/>
      <c r="L34" s="7"/>
      <c r="M34" s="6"/>
      <c r="N34" s="7"/>
      <c r="O34" s="6"/>
      <c r="P34" s="6"/>
      <c r="Q34" s="6"/>
      <c r="R34" s="6"/>
      <c r="S34" s="6"/>
      <c r="T34" s="6"/>
      <c r="U34" s="6"/>
      <c r="V34" s="6"/>
      <c r="W34" s="6"/>
      <c r="X34" s="6"/>
      <c r="Y34" s="6"/>
      <c r="Z34" s="6"/>
      <c r="AA34" s="7"/>
      <c r="AB34" s="6"/>
      <c r="AC34" s="6"/>
      <c r="AD34" s="6"/>
      <c r="AE34" s="6"/>
      <c r="AF34" s="6"/>
      <c r="AG34" s="6"/>
      <c r="AH34" s="11"/>
    </row>
    <row r="35" spans="1:34" ht="12.75" customHeight="1" x14ac:dyDescent="0.35">
      <c r="A35" s="12"/>
      <c r="B35" s="7"/>
      <c r="C35" s="6"/>
      <c r="D35" s="6"/>
      <c r="E35" s="6"/>
      <c r="F35" s="6"/>
      <c r="G35" s="6"/>
      <c r="H35" s="6"/>
      <c r="I35" s="6"/>
      <c r="J35" s="6"/>
      <c r="K35" s="6"/>
      <c r="L35" s="7"/>
      <c r="M35" s="6"/>
      <c r="N35" s="7"/>
      <c r="O35" s="6"/>
      <c r="P35" s="6"/>
      <c r="Q35" s="6"/>
      <c r="R35" s="6"/>
      <c r="S35" s="6"/>
      <c r="T35" s="6"/>
      <c r="U35" s="6"/>
      <c r="V35" s="6"/>
      <c r="W35" s="6"/>
      <c r="X35" s="6"/>
      <c r="Y35" s="6"/>
      <c r="Z35" s="6"/>
      <c r="AA35" s="7"/>
      <c r="AB35" s="6"/>
      <c r="AC35" s="6"/>
      <c r="AD35" s="6"/>
      <c r="AE35" s="6"/>
      <c r="AF35" s="6"/>
      <c r="AG35" s="6"/>
      <c r="AH35" s="11"/>
    </row>
    <row r="36" spans="1:34" ht="12.75" customHeight="1" x14ac:dyDescent="0.35">
      <c r="A36" s="12"/>
      <c r="B36" s="7"/>
      <c r="C36" s="6"/>
      <c r="D36" s="6"/>
      <c r="E36" s="6"/>
      <c r="F36" s="6"/>
      <c r="G36" s="6"/>
      <c r="H36" s="6"/>
      <c r="I36" s="6"/>
      <c r="J36" s="6"/>
      <c r="K36" s="6"/>
      <c r="L36" s="7"/>
      <c r="M36" s="6"/>
      <c r="N36" s="7"/>
      <c r="O36" s="6"/>
      <c r="P36" s="6"/>
      <c r="Q36" s="6"/>
      <c r="R36" s="6"/>
      <c r="S36" s="6"/>
      <c r="T36" s="6"/>
      <c r="U36" s="6"/>
      <c r="V36" s="6"/>
      <c r="W36" s="6"/>
      <c r="X36" s="6"/>
      <c r="Y36" s="6"/>
      <c r="Z36" s="6"/>
      <c r="AA36" s="7"/>
      <c r="AB36" s="6"/>
      <c r="AC36" s="6"/>
      <c r="AD36" s="6"/>
      <c r="AE36" s="6"/>
      <c r="AF36" s="6"/>
      <c r="AG36" s="6"/>
      <c r="AH36" s="11"/>
    </row>
    <row r="37" spans="1:34" ht="12.75" customHeight="1" x14ac:dyDescent="0.35">
      <c r="A37" s="12"/>
      <c r="B37" s="7"/>
      <c r="C37" s="6"/>
      <c r="D37" s="6"/>
      <c r="E37" s="6"/>
      <c r="F37" s="6"/>
      <c r="G37" s="6"/>
      <c r="H37" s="6"/>
      <c r="I37" s="6"/>
      <c r="J37" s="6"/>
      <c r="K37" s="6"/>
      <c r="L37" s="7"/>
      <c r="M37" s="6"/>
      <c r="N37" s="7"/>
      <c r="O37" s="6"/>
      <c r="P37" s="6"/>
      <c r="Q37" s="6"/>
      <c r="R37" s="6"/>
      <c r="S37" s="6"/>
      <c r="T37" s="6"/>
      <c r="U37" s="6"/>
      <c r="V37" s="6"/>
      <c r="W37" s="6"/>
      <c r="X37" s="6"/>
      <c r="Y37" s="6"/>
      <c r="Z37" s="7"/>
      <c r="AA37" s="7"/>
      <c r="AB37" s="7"/>
      <c r="AC37" s="6"/>
      <c r="AD37" s="6"/>
      <c r="AE37" s="6"/>
      <c r="AF37" s="6"/>
      <c r="AG37" s="6"/>
      <c r="AH37" s="11"/>
    </row>
    <row r="38" spans="1:34" ht="12.75" customHeight="1" x14ac:dyDescent="0.35">
      <c r="A38" s="10"/>
      <c r="B38" s="7"/>
      <c r="C38" s="6"/>
      <c r="D38" s="6"/>
      <c r="E38" s="6"/>
      <c r="F38" s="6"/>
      <c r="G38" s="6"/>
      <c r="H38" s="6"/>
      <c r="I38" s="6"/>
      <c r="J38" s="6"/>
      <c r="K38" s="6"/>
      <c r="L38" s="7"/>
      <c r="M38" s="7"/>
      <c r="N38" s="7"/>
      <c r="O38" s="7"/>
      <c r="P38" s="6"/>
      <c r="Q38" s="6"/>
      <c r="R38" s="6"/>
      <c r="S38" s="7"/>
      <c r="T38" s="7"/>
      <c r="U38" s="7"/>
      <c r="V38" s="6"/>
      <c r="W38" s="6"/>
      <c r="X38" s="7"/>
      <c r="Y38" s="7"/>
      <c r="Z38" s="6"/>
      <c r="AA38" s="7"/>
      <c r="AB38" s="6"/>
      <c r="AC38" s="6"/>
      <c r="AD38" s="6"/>
      <c r="AE38" s="6"/>
      <c r="AF38" s="6"/>
      <c r="AG38" s="6"/>
      <c r="AH38" s="11"/>
    </row>
    <row r="39" spans="1:34" ht="12.75" customHeight="1" x14ac:dyDescent="0.35">
      <c r="A39" s="10"/>
      <c r="B39" s="7"/>
      <c r="C39" s="6"/>
      <c r="D39" s="6"/>
      <c r="E39" s="6"/>
      <c r="F39" s="6"/>
      <c r="G39" s="6"/>
      <c r="H39" s="6"/>
      <c r="I39" s="6"/>
      <c r="J39" s="6"/>
      <c r="K39" s="6"/>
      <c r="L39" s="7"/>
      <c r="M39" s="7"/>
      <c r="N39" s="7"/>
      <c r="O39" s="7"/>
      <c r="P39" s="6"/>
      <c r="Q39" s="6"/>
      <c r="R39" s="6"/>
      <c r="S39" s="7"/>
      <c r="T39" s="7"/>
      <c r="U39" s="7"/>
      <c r="V39" s="6"/>
      <c r="W39" s="6"/>
      <c r="X39" s="7"/>
      <c r="Y39" s="7"/>
      <c r="Z39" s="7"/>
      <c r="AA39" s="7"/>
      <c r="AB39" s="7"/>
      <c r="AC39" s="7"/>
      <c r="AD39" s="6"/>
      <c r="AE39" s="6"/>
      <c r="AF39" s="6"/>
      <c r="AG39" s="6"/>
      <c r="AH39" s="11"/>
    </row>
    <row r="40" spans="1:34" ht="12.75" customHeight="1" x14ac:dyDescent="0.35">
      <c r="A40" s="10"/>
      <c r="B40" s="7"/>
      <c r="C40" s="6"/>
      <c r="D40" s="6"/>
      <c r="E40" s="6"/>
      <c r="F40" s="6"/>
      <c r="G40" s="6"/>
      <c r="H40" s="6"/>
      <c r="I40" s="6"/>
      <c r="J40" s="6"/>
      <c r="K40" s="6"/>
      <c r="L40" s="7"/>
      <c r="M40" s="7"/>
      <c r="N40" s="7"/>
      <c r="O40" s="7"/>
      <c r="P40" s="6"/>
      <c r="Q40" s="6"/>
      <c r="R40" s="6"/>
      <c r="S40" s="7"/>
      <c r="T40" s="7"/>
      <c r="U40" s="7"/>
      <c r="V40" s="6"/>
      <c r="W40" s="6"/>
      <c r="X40" s="7"/>
      <c r="Y40" s="7"/>
      <c r="Z40" s="6"/>
      <c r="AA40" s="7"/>
      <c r="AB40" s="6"/>
      <c r="AC40" s="7"/>
      <c r="AD40" s="6"/>
      <c r="AE40" s="6"/>
      <c r="AF40" s="6"/>
      <c r="AG40" s="6"/>
      <c r="AH40" s="11"/>
    </row>
    <row r="41" spans="1:34" ht="12.75" customHeight="1" x14ac:dyDescent="0.35">
      <c r="A41" s="10"/>
      <c r="B41" s="7"/>
      <c r="C41" s="6"/>
      <c r="D41" s="6"/>
      <c r="E41" s="6"/>
      <c r="F41" s="6"/>
      <c r="G41" s="6"/>
      <c r="H41" s="6"/>
      <c r="I41" s="6"/>
      <c r="J41" s="6"/>
      <c r="K41" s="6"/>
      <c r="L41" s="7"/>
      <c r="M41" s="6"/>
      <c r="N41" s="7"/>
      <c r="O41" s="6"/>
      <c r="P41" s="6"/>
      <c r="Q41" s="6"/>
      <c r="R41" s="6"/>
      <c r="S41" s="6"/>
      <c r="T41" s="6"/>
      <c r="U41" s="6"/>
      <c r="V41" s="6"/>
      <c r="W41" s="6"/>
      <c r="X41" s="6"/>
      <c r="Y41" s="6"/>
      <c r="Z41" s="6"/>
      <c r="AA41" s="7"/>
      <c r="AB41" s="6"/>
      <c r="AC41" s="6"/>
      <c r="AD41" s="6"/>
      <c r="AE41" s="6"/>
      <c r="AF41" s="6"/>
      <c r="AG41" s="6"/>
      <c r="AH41" s="11"/>
    </row>
    <row r="42" spans="1:34" ht="12.75" customHeight="1" x14ac:dyDescent="0.35">
      <c r="A42" s="10"/>
      <c r="B42" s="7"/>
      <c r="C42" s="6"/>
      <c r="D42" s="6"/>
      <c r="E42" s="6"/>
      <c r="F42" s="6"/>
      <c r="G42" s="6"/>
      <c r="H42" s="6"/>
      <c r="I42" s="6"/>
      <c r="J42" s="6"/>
      <c r="K42" s="6"/>
      <c r="L42" s="7"/>
      <c r="M42" s="6"/>
      <c r="N42" s="7"/>
      <c r="O42" s="6"/>
      <c r="P42" s="6"/>
      <c r="Q42" s="6"/>
      <c r="R42" s="6"/>
      <c r="S42" s="6"/>
      <c r="T42" s="6"/>
      <c r="U42" s="6"/>
      <c r="V42" s="6"/>
      <c r="W42" s="6"/>
      <c r="X42" s="6"/>
      <c r="Y42" s="6"/>
      <c r="Z42" s="6"/>
      <c r="AA42" s="7"/>
      <c r="AB42" s="6"/>
      <c r="AC42" s="6"/>
      <c r="AD42" s="6"/>
      <c r="AE42" s="6"/>
      <c r="AF42" s="6"/>
      <c r="AG42" s="6"/>
      <c r="AH42" s="11"/>
    </row>
    <row r="43" spans="1:34" ht="12.75" customHeight="1" x14ac:dyDescent="0.35">
      <c r="A43" s="12"/>
      <c r="B43" s="7"/>
      <c r="C43" s="6"/>
      <c r="D43" s="6"/>
      <c r="E43" s="6"/>
      <c r="F43" s="6"/>
      <c r="G43" s="6"/>
      <c r="H43" s="6"/>
      <c r="I43" s="6"/>
      <c r="J43" s="6"/>
      <c r="K43" s="6"/>
      <c r="L43" s="7"/>
      <c r="M43" s="6"/>
      <c r="N43" s="7"/>
      <c r="O43" s="6"/>
      <c r="P43" s="6"/>
      <c r="Q43" s="6"/>
      <c r="R43" s="6"/>
      <c r="S43" s="6"/>
      <c r="T43" s="6"/>
      <c r="U43" s="6"/>
      <c r="V43" s="6"/>
      <c r="W43" s="6"/>
      <c r="X43" s="6"/>
      <c r="Y43" s="6"/>
      <c r="Z43" s="6"/>
      <c r="AA43" s="7"/>
      <c r="AB43" s="6"/>
      <c r="AC43" s="6"/>
      <c r="AD43" s="6"/>
      <c r="AE43" s="6"/>
      <c r="AF43" s="6"/>
      <c r="AG43" s="6"/>
      <c r="AH43" s="11"/>
    </row>
    <row r="44" spans="1:34" ht="12.75" customHeight="1" x14ac:dyDescent="0.35">
      <c r="A44" s="12"/>
      <c r="B44" s="7"/>
      <c r="C44" s="6"/>
      <c r="D44" s="6"/>
      <c r="E44" s="6"/>
      <c r="F44" s="6"/>
      <c r="G44" s="6"/>
      <c r="H44" s="6"/>
      <c r="I44" s="6"/>
      <c r="J44" s="6"/>
      <c r="K44" s="6"/>
      <c r="L44" s="7"/>
      <c r="M44" s="6"/>
      <c r="N44" s="7"/>
      <c r="O44" s="6"/>
      <c r="P44" s="6"/>
      <c r="Q44" s="6"/>
      <c r="R44" s="6"/>
      <c r="S44" s="6"/>
      <c r="T44" s="6"/>
      <c r="U44" s="6"/>
      <c r="V44" s="6"/>
      <c r="W44" s="6"/>
      <c r="X44" s="6"/>
      <c r="Y44" s="6"/>
      <c r="Z44" s="6"/>
      <c r="AA44" s="7"/>
      <c r="AB44" s="6"/>
      <c r="AC44" s="6"/>
      <c r="AD44" s="6"/>
      <c r="AE44" s="6"/>
      <c r="AF44" s="6"/>
      <c r="AG44" s="6"/>
      <c r="AH44" s="11"/>
    </row>
    <row r="45" spans="1:34" ht="12.75" customHeight="1" x14ac:dyDescent="0.35">
      <c r="A45" s="12"/>
      <c r="B45" s="7"/>
      <c r="C45" s="6"/>
      <c r="D45" s="6"/>
      <c r="E45" s="6"/>
      <c r="F45" s="6"/>
      <c r="G45" s="6"/>
      <c r="H45" s="6"/>
      <c r="I45" s="6"/>
      <c r="J45" s="6"/>
      <c r="K45" s="6"/>
      <c r="L45" s="7"/>
      <c r="M45" s="6"/>
      <c r="N45" s="7"/>
      <c r="O45" s="6"/>
      <c r="P45" s="6"/>
      <c r="Q45" s="6"/>
      <c r="R45" s="6"/>
      <c r="S45" s="6"/>
      <c r="T45" s="6"/>
      <c r="U45" s="6"/>
      <c r="V45" s="6"/>
      <c r="W45" s="6"/>
      <c r="X45" s="6"/>
      <c r="Y45" s="6"/>
      <c r="Z45" s="6"/>
      <c r="AA45" s="7"/>
      <c r="AB45" s="6"/>
      <c r="AC45" s="6"/>
      <c r="AD45" s="6"/>
      <c r="AE45" s="6"/>
      <c r="AF45" s="6"/>
      <c r="AG45" s="6"/>
      <c r="AH45" s="11"/>
    </row>
    <row r="46" spans="1:34" ht="12.75" customHeight="1" x14ac:dyDescent="0.35">
      <c r="A46" s="12"/>
      <c r="B46" s="7"/>
      <c r="C46" s="6"/>
      <c r="D46" s="6"/>
      <c r="E46" s="6"/>
      <c r="F46" s="6"/>
      <c r="G46" s="6"/>
      <c r="H46" s="6"/>
      <c r="I46" s="6"/>
      <c r="J46" s="6"/>
      <c r="K46" s="6"/>
      <c r="L46" s="7"/>
      <c r="M46" s="6"/>
      <c r="N46" s="7"/>
      <c r="O46" s="6"/>
      <c r="P46" s="6"/>
      <c r="Q46" s="6"/>
      <c r="R46" s="6"/>
      <c r="S46" s="6"/>
      <c r="T46" s="6"/>
      <c r="U46" s="6"/>
      <c r="V46" s="6"/>
      <c r="W46" s="6"/>
      <c r="X46" s="6"/>
      <c r="Y46" s="6"/>
      <c r="Z46" s="6"/>
      <c r="AA46" s="7"/>
      <c r="AB46" s="6"/>
      <c r="AC46" s="6"/>
      <c r="AD46" s="6"/>
      <c r="AE46" s="6"/>
      <c r="AF46" s="6"/>
      <c r="AG46" s="6"/>
      <c r="AH46" s="11"/>
    </row>
    <row r="47" spans="1:34" ht="12.75" customHeight="1" x14ac:dyDescent="0.35">
      <c r="A47" s="12"/>
      <c r="B47" s="7"/>
      <c r="C47" s="6"/>
      <c r="D47" s="6"/>
      <c r="E47" s="6"/>
      <c r="F47" s="6"/>
      <c r="G47" s="6"/>
      <c r="H47" s="6"/>
      <c r="I47" s="6"/>
      <c r="J47" s="6"/>
      <c r="K47" s="6"/>
      <c r="L47" s="7"/>
      <c r="M47" s="6"/>
      <c r="N47" s="7"/>
      <c r="O47" s="6"/>
      <c r="P47" s="6"/>
      <c r="Q47" s="6"/>
      <c r="R47" s="6"/>
      <c r="S47" s="6"/>
      <c r="T47" s="6"/>
      <c r="U47" s="6"/>
      <c r="V47" s="6"/>
      <c r="W47" s="6"/>
      <c r="X47" s="6"/>
      <c r="Y47" s="6"/>
      <c r="Z47" s="6"/>
      <c r="AA47" s="7"/>
      <c r="AB47" s="6"/>
      <c r="AC47" s="6"/>
      <c r="AD47" s="6"/>
      <c r="AE47" s="6"/>
      <c r="AF47" s="6"/>
      <c r="AG47" s="6"/>
      <c r="AH47" s="11"/>
    </row>
    <row r="48" spans="1:34" ht="12.75" customHeight="1" x14ac:dyDescent="0.35">
      <c r="A48" s="12"/>
      <c r="B48" s="7"/>
      <c r="C48" s="6"/>
      <c r="D48" s="6"/>
      <c r="E48" s="6"/>
      <c r="F48" s="6"/>
      <c r="G48" s="6"/>
      <c r="H48" s="6"/>
      <c r="I48" s="6"/>
      <c r="J48" s="6"/>
      <c r="K48" s="6"/>
      <c r="L48" s="7"/>
      <c r="M48" s="6"/>
      <c r="N48" s="7"/>
      <c r="O48" s="6"/>
      <c r="P48" s="6"/>
      <c r="Q48" s="6"/>
      <c r="R48" s="6"/>
      <c r="S48" s="6"/>
      <c r="T48" s="6"/>
      <c r="U48" s="6"/>
      <c r="V48" s="6"/>
      <c r="W48" s="6"/>
      <c r="X48" s="6"/>
      <c r="Y48" s="6"/>
      <c r="Z48" s="6"/>
      <c r="AA48" s="7"/>
      <c r="AB48" s="6"/>
      <c r="AC48" s="6"/>
      <c r="AD48" s="6"/>
      <c r="AE48" s="6"/>
      <c r="AF48" s="6"/>
      <c r="AG48" s="6"/>
      <c r="AH48" s="11"/>
    </row>
    <row r="49" spans="1:34" ht="12.75" customHeight="1" x14ac:dyDescent="0.35">
      <c r="A49" s="12"/>
      <c r="B49" s="7"/>
      <c r="C49" s="6"/>
      <c r="D49" s="6"/>
      <c r="E49" s="6"/>
      <c r="F49" s="6"/>
      <c r="G49" s="6"/>
      <c r="H49" s="6"/>
      <c r="I49" s="6"/>
      <c r="J49" s="6"/>
      <c r="K49" s="6"/>
      <c r="L49" s="7"/>
      <c r="M49" s="6"/>
      <c r="N49" s="7"/>
      <c r="O49" s="6"/>
      <c r="P49" s="6"/>
      <c r="Q49" s="6"/>
      <c r="R49" s="6"/>
      <c r="S49" s="6"/>
      <c r="T49" s="6"/>
      <c r="U49" s="6"/>
      <c r="V49" s="6"/>
      <c r="W49" s="6"/>
      <c r="X49" s="6"/>
      <c r="Y49" s="6"/>
      <c r="Z49" s="6"/>
      <c r="AA49" s="7"/>
      <c r="AB49" s="6"/>
      <c r="AC49" s="6"/>
      <c r="AD49" s="6"/>
      <c r="AE49" s="6"/>
      <c r="AF49" s="6"/>
      <c r="AG49" s="6"/>
      <c r="AH49" s="11"/>
    </row>
    <row r="50" spans="1:34" ht="12.75" customHeight="1" x14ac:dyDescent="0.35">
      <c r="A50" s="12"/>
      <c r="B50" s="7"/>
      <c r="C50" s="6"/>
      <c r="D50" s="6"/>
      <c r="E50" s="6"/>
      <c r="F50" s="6"/>
      <c r="G50" s="6"/>
      <c r="H50" s="6"/>
      <c r="I50" s="6"/>
      <c r="J50" s="6"/>
      <c r="K50" s="6"/>
      <c r="L50" s="7"/>
      <c r="M50" s="6"/>
      <c r="N50" s="7"/>
      <c r="O50" s="6"/>
      <c r="P50" s="6"/>
      <c r="Q50" s="6"/>
      <c r="R50" s="6"/>
      <c r="S50" s="6"/>
      <c r="T50" s="6"/>
      <c r="U50" s="6"/>
      <c r="V50" s="6"/>
      <c r="W50" s="6"/>
      <c r="X50" s="6"/>
      <c r="Y50" s="6"/>
      <c r="Z50" s="6"/>
      <c r="AA50" s="7"/>
      <c r="AB50" s="6"/>
      <c r="AC50" s="6"/>
      <c r="AD50" s="6"/>
      <c r="AE50" s="6"/>
      <c r="AF50" s="6"/>
      <c r="AG50" s="6"/>
      <c r="AH50" s="11"/>
    </row>
    <row r="51" spans="1:34" ht="12.75" customHeight="1" x14ac:dyDescent="0.35">
      <c r="A51" s="12"/>
      <c r="B51" s="7"/>
      <c r="C51" s="6"/>
      <c r="D51" s="6"/>
      <c r="E51" s="6"/>
      <c r="F51" s="6"/>
      <c r="G51" s="6"/>
      <c r="H51" s="6"/>
      <c r="I51" s="6"/>
      <c r="J51" s="6"/>
      <c r="K51" s="6"/>
      <c r="L51" s="7"/>
      <c r="M51" s="6"/>
      <c r="N51" s="7"/>
      <c r="O51" s="6"/>
      <c r="P51" s="6"/>
      <c r="Q51" s="6"/>
      <c r="R51" s="6"/>
      <c r="S51" s="6"/>
      <c r="T51" s="6"/>
      <c r="U51" s="6"/>
      <c r="V51" s="6"/>
      <c r="W51" s="6"/>
      <c r="X51" s="6"/>
      <c r="Y51" s="6"/>
      <c r="Z51" s="6"/>
      <c r="AA51" s="7"/>
      <c r="AB51" s="6"/>
      <c r="AC51" s="6"/>
      <c r="AD51" s="6"/>
      <c r="AE51" s="6"/>
      <c r="AF51" s="6"/>
      <c r="AG51" s="6"/>
      <c r="AH51" s="11"/>
    </row>
    <row r="52" spans="1:34" ht="12.75" customHeight="1" x14ac:dyDescent="0.35">
      <c r="A52" s="12"/>
      <c r="B52" s="7"/>
      <c r="C52" s="6"/>
      <c r="D52" s="6"/>
      <c r="E52" s="6"/>
      <c r="F52" s="6"/>
      <c r="G52" s="6"/>
      <c r="H52" s="6"/>
      <c r="I52" s="6"/>
      <c r="J52" s="6"/>
      <c r="K52" s="6"/>
      <c r="L52" s="7"/>
      <c r="M52" s="6"/>
      <c r="N52" s="7"/>
      <c r="O52" s="6"/>
      <c r="P52" s="6"/>
      <c r="Q52" s="6"/>
      <c r="R52" s="6"/>
      <c r="S52" s="6"/>
      <c r="T52" s="6"/>
      <c r="U52" s="6"/>
      <c r="V52" s="6"/>
      <c r="W52" s="6"/>
      <c r="X52" s="6"/>
      <c r="Y52" s="6"/>
      <c r="Z52" s="6"/>
      <c r="AA52" s="7"/>
      <c r="AB52" s="6"/>
      <c r="AC52" s="6"/>
      <c r="AD52" s="6"/>
      <c r="AE52" s="6"/>
      <c r="AF52" s="6"/>
      <c r="AG52" s="6"/>
      <c r="AH52" s="11"/>
    </row>
    <row r="53" spans="1:34" ht="12.75" customHeight="1" x14ac:dyDescent="0.35">
      <c r="A53" s="12"/>
      <c r="B53" s="7"/>
      <c r="C53" s="6"/>
      <c r="D53" s="6"/>
      <c r="E53" s="6"/>
      <c r="F53" s="6"/>
      <c r="G53" s="6"/>
      <c r="H53" s="6"/>
      <c r="I53" s="6"/>
      <c r="J53" s="6"/>
      <c r="K53" s="6"/>
      <c r="L53" s="7"/>
      <c r="M53" s="6"/>
      <c r="N53" s="7"/>
      <c r="O53" s="6"/>
      <c r="P53" s="6"/>
      <c r="Q53" s="6"/>
      <c r="R53" s="6"/>
      <c r="S53" s="6"/>
      <c r="T53" s="6"/>
      <c r="U53" s="6"/>
      <c r="V53" s="6"/>
      <c r="W53" s="6"/>
      <c r="X53" s="6"/>
      <c r="Y53" s="6"/>
      <c r="Z53" s="6"/>
      <c r="AA53" s="7"/>
      <c r="AB53" s="6"/>
      <c r="AC53" s="6"/>
      <c r="AD53" s="6"/>
      <c r="AE53" s="6"/>
      <c r="AF53" s="6"/>
      <c r="AG53" s="6"/>
      <c r="AH53" s="11"/>
    </row>
    <row r="54" spans="1:34" ht="12.75" customHeight="1" x14ac:dyDescent="0.35">
      <c r="A54" s="12"/>
      <c r="B54" s="7"/>
      <c r="C54" s="6"/>
      <c r="D54" s="6"/>
      <c r="E54" s="6"/>
      <c r="F54" s="6"/>
      <c r="G54" s="6"/>
      <c r="H54" s="6"/>
      <c r="I54" s="6"/>
      <c r="J54" s="6"/>
      <c r="K54" s="6"/>
      <c r="L54" s="7"/>
      <c r="M54" s="6"/>
      <c r="N54" s="7"/>
      <c r="O54" s="6"/>
      <c r="P54" s="6"/>
      <c r="Q54" s="6"/>
      <c r="R54" s="6"/>
      <c r="S54" s="6"/>
      <c r="T54" s="6"/>
      <c r="U54" s="6"/>
      <c r="V54" s="6"/>
      <c r="W54" s="6"/>
      <c r="X54" s="6"/>
      <c r="Y54" s="6"/>
      <c r="Z54" s="6"/>
      <c r="AA54" s="7"/>
      <c r="AB54" s="6"/>
      <c r="AC54" s="6"/>
      <c r="AD54" s="6"/>
      <c r="AE54" s="6"/>
      <c r="AF54" s="6"/>
      <c r="AG54" s="6"/>
      <c r="AH54" s="11"/>
    </row>
    <row r="55" spans="1:34" ht="12.75" customHeight="1" x14ac:dyDescent="0.35">
      <c r="A55" s="12"/>
      <c r="B55" s="7"/>
      <c r="C55" s="6"/>
      <c r="D55" s="6"/>
      <c r="E55" s="6"/>
      <c r="F55" s="6"/>
      <c r="G55" s="6"/>
      <c r="H55" s="6"/>
      <c r="I55" s="6"/>
      <c r="J55" s="6"/>
      <c r="K55" s="6"/>
      <c r="L55" s="7"/>
      <c r="M55" s="6"/>
      <c r="N55" s="7"/>
      <c r="O55" s="6"/>
      <c r="P55" s="6"/>
      <c r="Q55" s="6"/>
      <c r="R55" s="6"/>
      <c r="S55" s="6"/>
      <c r="T55" s="6"/>
      <c r="U55" s="6"/>
      <c r="V55" s="6"/>
      <c r="W55" s="6"/>
      <c r="X55" s="6"/>
      <c r="Y55" s="6"/>
      <c r="Z55" s="6"/>
      <c r="AA55" s="7"/>
      <c r="AB55" s="6"/>
      <c r="AC55" s="6"/>
      <c r="AD55" s="6"/>
      <c r="AE55" s="6"/>
      <c r="AF55" s="6"/>
      <c r="AG55" s="6"/>
      <c r="AH55" s="11"/>
    </row>
    <row r="56" spans="1:34" ht="12.75" customHeight="1" x14ac:dyDescent="0.35">
      <c r="A56" s="12"/>
      <c r="B56" s="7"/>
      <c r="C56" s="6"/>
      <c r="D56" s="6"/>
      <c r="E56" s="6"/>
      <c r="F56" s="6"/>
      <c r="G56" s="6"/>
      <c r="H56" s="6"/>
      <c r="I56" s="6"/>
      <c r="J56" s="6"/>
      <c r="K56" s="6"/>
      <c r="L56" s="7"/>
      <c r="M56" s="6"/>
      <c r="N56" s="7"/>
      <c r="O56" s="6"/>
      <c r="P56" s="6"/>
      <c r="Q56" s="6"/>
      <c r="R56" s="6"/>
      <c r="S56" s="6"/>
      <c r="T56" s="6"/>
      <c r="U56" s="6"/>
      <c r="V56" s="6"/>
      <c r="W56" s="6"/>
      <c r="X56" s="6"/>
      <c r="Y56" s="6"/>
      <c r="Z56" s="6"/>
      <c r="AA56" s="7"/>
      <c r="AB56" s="6"/>
      <c r="AC56" s="6"/>
      <c r="AD56" s="6"/>
      <c r="AE56" s="6"/>
      <c r="AF56" s="6"/>
      <c r="AG56" s="6"/>
      <c r="AH56" s="11"/>
    </row>
    <row r="57" spans="1:34" ht="12.75" customHeight="1" x14ac:dyDescent="0.35">
      <c r="A57" s="12"/>
      <c r="B57" s="215"/>
      <c r="C57" s="216"/>
      <c r="D57" s="217"/>
      <c r="E57" s="230"/>
      <c r="F57" s="230"/>
      <c r="G57" s="230"/>
      <c r="H57" s="231"/>
      <c r="I57" s="232"/>
      <c r="J57" s="232"/>
      <c r="K57" s="232"/>
      <c r="L57" s="232"/>
      <c r="M57" s="232"/>
      <c r="N57" s="232"/>
      <c r="O57" s="232"/>
      <c r="P57" s="232"/>
      <c r="Q57" s="232"/>
      <c r="R57" s="232"/>
      <c r="S57" s="232"/>
      <c r="T57" s="232"/>
      <c r="U57" s="232"/>
      <c r="V57" s="232"/>
      <c r="W57" s="232"/>
      <c r="X57" s="232"/>
      <c r="Y57" s="232"/>
      <c r="Z57" s="232"/>
      <c r="AA57" s="233"/>
      <c r="AB57" s="215"/>
      <c r="AC57" s="217"/>
      <c r="AD57" s="215"/>
      <c r="AE57" s="217"/>
      <c r="AF57" s="215"/>
      <c r="AG57" s="217"/>
      <c r="AH57" s="11"/>
    </row>
    <row r="58" spans="1:34" ht="12.75" customHeight="1" x14ac:dyDescent="0.35">
      <c r="A58" s="12"/>
      <c r="B58" s="215"/>
      <c r="C58" s="216"/>
      <c r="D58" s="217"/>
      <c r="E58" s="230"/>
      <c r="F58" s="230"/>
      <c r="G58" s="230"/>
      <c r="H58" s="231"/>
      <c r="I58" s="232"/>
      <c r="J58" s="232"/>
      <c r="K58" s="232"/>
      <c r="L58" s="232"/>
      <c r="M58" s="232"/>
      <c r="N58" s="232"/>
      <c r="O58" s="232"/>
      <c r="P58" s="232"/>
      <c r="Q58" s="232"/>
      <c r="R58" s="232"/>
      <c r="S58" s="232"/>
      <c r="T58" s="232"/>
      <c r="U58" s="232"/>
      <c r="V58" s="232"/>
      <c r="W58" s="232"/>
      <c r="X58" s="232"/>
      <c r="Y58" s="232"/>
      <c r="Z58" s="232"/>
      <c r="AA58" s="233"/>
      <c r="AB58" s="215"/>
      <c r="AC58" s="217"/>
      <c r="AD58" s="215"/>
      <c r="AE58" s="217"/>
      <c r="AF58" s="215"/>
      <c r="AG58" s="217"/>
      <c r="AH58" s="11"/>
    </row>
    <row r="59" spans="1:34" ht="12.75" customHeight="1" x14ac:dyDescent="0.35">
      <c r="A59" s="12"/>
      <c r="B59" s="215"/>
      <c r="C59" s="216"/>
      <c r="D59" s="217"/>
      <c r="E59" s="230"/>
      <c r="F59" s="230"/>
      <c r="G59" s="230"/>
      <c r="H59" s="231"/>
      <c r="I59" s="232"/>
      <c r="J59" s="232"/>
      <c r="K59" s="232"/>
      <c r="L59" s="232"/>
      <c r="M59" s="232"/>
      <c r="N59" s="232"/>
      <c r="O59" s="232"/>
      <c r="P59" s="232"/>
      <c r="Q59" s="232"/>
      <c r="R59" s="232"/>
      <c r="S59" s="232"/>
      <c r="T59" s="232"/>
      <c r="U59" s="232"/>
      <c r="V59" s="232"/>
      <c r="W59" s="232"/>
      <c r="X59" s="232"/>
      <c r="Y59" s="232"/>
      <c r="Z59" s="232"/>
      <c r="AA59" s="233"/>
      <c r="AB59" s="215"/>
      <c r="AC59" s="217"/>
      <c r="AD59" s="215"/>
      <c r="AE59" s="217"/>
      <c r="AF59" s="215"/>
      <c r="AG59" s="217"/>
      <c r="AH59" s="11"/>
    </row>
    <row r="60" spans="1:34" ht="12.75" customHeight="1" x14ac:dyDescent="0.35">
      <c r="A60" s="12"/>
      <c r="B60" s="215"/>
      <c r="C60" s="216"/>
      <c r="D60" s="217"/>
      <c r="E60" s="230"/>
      <c r="F60" s="230"/>
      <c r="G60" s="230"/>
      <c r="H60" s="231"/>
      <c r="I60" s="232"/>
      <c r="J60" s="232"/>
      <c r="K60" s="232"/>
      <c r="L60" s="232"/>
      <c r="M60" s="232"/>
      <c r="N60" s="232"/>
      <c r="O60" s="232"/>
      <c r="P60" s="232"/>
      <c r="Q60" s="232"/>
      <c r="R60" s="232"/>
      <c r="S60" s="232"/>
      <c r="T60" s="232"/>
      <c r="U60" s="232"/>
      <c r="V60" s="232"/>
      <c r="W60" s="232"/>
      <c r="X60" s="232"/>
      <c r="Y60" s="232"/>
      <c r="Z60" s="232"/>
      <c r="AA60" s="233"/>
      <c r="AB60" s="215"/>
      <c r="AC60" s="217"/>
      <c r="AD60" s="215"/>
      <c r="AE60" s="217"/>
      <c r="AF60" s="215"/>
      <c r="AG60" s="217"/>
      <c r="AH60" s="11"/>
    </row>
    <row r="61" spans="1:34" ht="12.75" customHeight="1" x14ac:dyDescent="0.35">
      <c r="A61" s="12"/>
      <c r="B61" s="215"/>
      <c r="C61" s="216"/>
      <c r="D61" s="217"/>
      <c r="E61" s="237"/>
      <c r="F61" s="238"/>
      <c r="G61" s="238"/>
      <c r="H61" s="231"/>
      <c r="I61" s="232"/>
      <c r="J61" s="232"/>
      <c r="K61" s="232"/>
      <c r="L61" s="232"/>
      <c r="M61" s="232"/>
      <c r="N61" s="232"/>
      <c r="O61" s="232"/>
      <c r="P61" s="232"/>
      <c r="Q61" s="232"/>
      <c r="R61" s="232"/>
      <c r="S61" s="232"/>
      <c r="T61" s="232"/>
      <c r="U61" s="232"/>
      <c r="V61" s="232"/>
      <c r="W61" s="232"/>
      <c r="X61" s="232"/>
      <c r="Y61" s="232"/>
      <c r="Z61" s="232"/>
      <c r="AA61" s="233"/>
      <c r="AB61" s="215"/>
      <c r="AC61" s="217"/>
      <c r="AD61" s="215"/>
      <c r="AE61" s="217"/>
      <c r="AF61" s="215"/>
      <c r="AG61" s="217"/>
      <c r="AH61" s="11"/>
    </row>
    <row r="62" spans="1:34" ht="12.75" customHeight="1" x14ac:dyDescent="0.35">
      <c r="A62" s="12"/>
      <c r="B62" s="215"/>
      <c r="C62" s="216"/>
      <c r="D62" s="217"/>
      <c r="E62" s="237"/>
      <c r="F62" s="238"/>
      <c r="G62" s="238"/>
      <c r="H62" s="231"/>
      <c r="I62" s="232"/>
      <c r="J62" s="232"/>
      <c r="K62" s="232"/>
      <c r="L62" s="232"/>
      <c r="M62" s="232"/>
      <c r="N62" s="232"/>
      <c r="O62" s="232"/>
      <c r="P62" s="232"/>
      <c r="Q62" s="232"/>
      <c r="R62" s="232"/>
      <c r="S62" s="232"/>
      <c r="T62" s="232"/>
      <c r="U62" s="232"/>
      <c r="V62" s="232"/>
      <c r="W62" s="232"/>
      <c r="X62" s="232"/>
      <c r="Y62" s="232"/>
      <c r="Z62" s="232"/>
      <c r="AA62" s="233"/>
      <c r="AB62" s="215"/>
      <c r="AC62" s="217"/>
      <c r="AD62" s="215"/>
      <c r="AE62" s="217"/>
      <c r="AF62" s="215"/>
      <c r="AG62" s="217"/>
      <c r="AH62" s="11"/>
    </row>
    <row r="63" spans="1:34" ht="12.75" customHeight="1" x14ac:dyDescent="0.35">
      <c r="A63" s="13"/>
      <c r="B63" s="234" t="s">
        <v>12</v>
      </c>
      <c r="C63" s="235"/>
      <c r="D63" s="236"/>
      <c r="E63" s="239" t="s">
        <v>24</v>
      </c>
      <c r="F63" s="239"/>
      <c r="G63" s="239"/>
      <c r="H63" s="240" t="s">
        <v>13</v>
      </c>
      <c r="I63" s="241"/>
      <c r="J63" s="241"/>
      <c r="K63" s="241"/>
      <c r="L63" s="241"/>
      <c r="M63" s="241"/>
      <c r="N63" s="241"/>
      <c r="O63" s="241"/>
      <c r="P63" s="241"/>
      <c r="Q63" s="241"/>
      <c r="R63" s="241"/>
      <c r="S63" s="241"/>
      <c r="T63" s="241"/>
      <c r="U63" s="241"/>
      <c r="V63" s="241"/>
      <c r="W63" s="241"/>
      <c r="X63" s="241"/>
      <c r="Y63" s="241"/>
      <c r="Z63" s="241"/>
      <c r="AA63" s="242"/>
      <c r="AB63" s="234" t="s">
        <v>14</v>
      </c>
      <c r="AC63" s="236"/>
      <c r="AD63" s="234" t="s">
        <v>15</v>
      </c>
      <c r="AE63" s="236"/>
      <c r="AF63" s="234" t="s">
        <v>16</v>
      </c>
      <c r="AG63" s="236"/>
      <c r="AH63" s="14"/>
    </row>
    <row r="64" spans="1:34" ht="12.75" customHeight="1" x14ac:dyDescent="0.35">
      <c r="A64" s="15"/>
      <c r="B64" s="16"/>
      <c r="C64" s="17"/>
      <c r="D64" s="17"/>
      <c r="E64" s="17"/>
      <c r="F64" s="17"/>
      <c r="G64" s="17"/>
      <c r="H64" s="17"/>
      <c r="I64" s="17"/>
      <c r="J64" s="17"/>
      <c r="K64" s="17"/>
      <c r="L64" s="16"/>
      <c r="M64" s="16"/>
      <c r="N64" s="16"/>
      <c r="O64" s="16"/>
      <c r="P64" s="17"/>
      <c r="Q64" s="17"/>
      <c r="R64" s="17"/>
      <c r="S64" s="17"/>
      <c r="T64" s="17"/>
      <c r="U64" s="17"/>
      <c r="V64" s="17"/>
      <c r="W64" s="17"/>
      <c r="X64" s="17"/>
      <c r="Y64" s="17"/>
      <c r="Z64" s="17"/>
      <c r="AA64" s="17"/>
      <c r="AB64" s="17"/>
      <c r="AC64" s="17"/>
      <c r="AD64" s="17"/>
      <c r="AE64" s="17"/>
      <c r="AF64" s="17"/>
      <c r="AG64" s="17"/>
      <c r="AH64" s="18"/>
    </row>
    <row r="138" spans="4:20" ht="12.75" customHeight="1" x14ac:dyDescent="0.35">
      <c r="D138" s="26"/>
      <c r="E138" s="26"/>
      <c r="F138" s="26"/>
      <c r="G138" s="26"/>
      <c r="H138" s="26"/>
      <c r="I138" s="26"/>
      <c r="J138" s="26"/>
      <c r="K138" s="26"/>
      <c r="L138" s="26"/>
      <c r="M138" s="26"/>
      <c r="N138" s="26"/>
      <c r="O138" s="26"/>
      <c r="P138" s="26"/>
      <c r="Q138" s="26"/>
      <c r="R138" s="26"/>
      <c r="S138" s="26"/>
      <c r="T138" s="26"/>
    </row>
    <row r="139" spans="4:20" ht="12.75" customHeight="1" x14ac:dyDescent="0.35">
      <c r="D139" s="26"/>
      <c r="E139" s="26"/>
      <c r="F139" s="26"/>
      <c r="G139" s="26"/>
      <c r="H139" s="26"/>
      <c r="I139" s="26"/>
      <c r="J139" s="26"/>
      <c r="K139" s="26"/>
      <c r="L139" s="26"/>
      <c r="M139" s="26"/>
      <c r="N139" s="26"/>
      <c r="O139" s="26"/>
      <c r="P139" s="26"/>
      <c r="Q139" s="26"/>
      <c r="R139" s="26"/>
      <c r="S139" s="26"/>
      <c r="T139" s="26"/>
    </row>
    <row r="140" spans="4:20" ht="12.75" customHeight="1" x14ac:dyDescent="0.35">
      <c r="D140" s="26"/>
      <c r="E140" s="26"/>
      <c r="F140" s="26"/>
      <c r="G140" s="26"/>
      <c r="H140" s="26"/>
      <c r="I140" s="26"/>
      <c r="J140" s="26"/>
      <c r="K140" s="26"/>
      <c r="L140" s="26"/>
      <c r="M140" s="26"/>
      <c r="N140" s="26"/>
      <c r="O140" s="26"/>
      <c r="P140" s="26"/>
      <c r="Q140" s="26"/>
      <c r="R140" s="26"/>
      <c r="S140" s="26"/>
      <c r="T140" s="26"/>
    </row>
    <row r="141" spans="4:20" ht="12.75" customHeight="1" x14ac:dyDescent="0.35">
      <c r="D141" s="26"/>
      <c r="E141" s="26"/>
      <c r="F141" s="26"/>
      <c r="G141" s="26"/>
      <c r="H141" s="26"/>
      <c r="I141" s="26"/>
      <c r="J141" s="26"/>
      <c r="K141" s="26"/>
      <c r="L141" s="26"/>
      <c r="M141" s="26"/>
      <c r="N141" s="26"/>
      <c r="O141" s="26"/>
      <c r="P141" s="26"/>
      <c r="Q141" s="26"/>
      <c r="R141" s="26"/>
      <c r="S141" s="26"/>
      <c r="T141" s="26"/>
    </row>
    <row r="142" spans="4:20" ht="12.75" customHeight="1" x14ac:dyDescent="0.35">
      <c r="D142" s="26"/>
      <c r="E142" s="26"/>
      <c r="F142" s="26"/>
      <c r="G142" s="26"/>
      <c r="H142" s="26"/>
      <c r="I142" s="26"/>
      <c r="J142" s="26"/>
      <c r="K142" s="26"/>
      <c r="L142" s="26"/>
      <c r="M142" s="26"/>
      <c r="N142" s="26"/>
      <c r="O142" s="26"/>
      <c r="P142" s="26"/>
      <c r="Q142" s="26"/>
      <c r="R142" s="26"/>
      <c r="S142" s="26"/>
      <c r="T142" s="26"/>
    </row>
  </sheetData>
  <customSheetViews>
    <customSheetView guid="{0CCF26D2-015A-48BB-A932-E67ED632CE05}" scale="110" showPageBreaks="1" fitToPage="1" view="pageBreakPreview">
      <selection activeCell="H10" sqref="H10:AA12"/>
      <pageMargins left="0.59055118110236227" right="0.39370078740157483" top="0.59055118110236227" bottom="0.19685039370078741" header="1.1417322834645669" footer="0.23622047244094491"/>
      <pageSetup paperSize="9" scale="97" fitToHeight="0" orientation="portrait" horizontalDpi="4294967293" verticalDpi="4294967293" r:id="rId1"/>
      <headerFooter alignWithMargins="0">
        <oddFooter>&amp;R&amp;P de &amp;N</oddFooter>
      </headerFooter>
    </customSheetView>
    <customSheetView guid="{139CDC34-A2AE-4FB8-A6BF-3FCAEDE2A712}" scale="110" showPageBreaks="1" fitToPage="1" view="pageBreakPreview">
      <selection activeCell="H10" sqref="H10:AA12"/>
      <pageMargins left="0.59055118110236227" right="0.39370078740157483" top="0.59055118110236227" bottom="0.19685039370078741" header="1.1417322834645669" footer="0.23622047244094491"/>
      <pageSetup paperSize="9" scale="97" fitToHeight="0" orientation="portrait" horizontalDpi="4294967293" verticalDpi="4294967293" r:id="rId2"/>
      <headerFooter alignWithMargins="0">
        <oddFooter>&amp;R&amp;P de &amp;N</oddFooter>
      </headerFooter>
    </customSheetView>
    <customSheetView guid="{EC1863A0-3B45-43E6-81CD-D9608D52C52A}" scale="110" showPageBreaks="1" fitToPage="1" view="pageBreakPreview">
      <selection activeCell="H10" sqref="H10:AA12"/>
      <pageMargins left="0.59055118110236227" right="0.39370078740157483" top="0.59055118110236227" bottom="0.19685039370078741" header="1.1417322834645669" footer="0.23622047244094491"/>
      <pageSetup paperSize="9" scale="97" fitToHeight="0" orientation="portrait" horizontalDpi="4294967293" verticalDpi="4294967293" r:id="rId3"/>
      <headerFooter alignWithMargins="0">
        <oddFooter>&amp;R&amp;P de &amp;N</oddFooter>
      </headerFooter>
    </customSheetView>
  </customSheetViews>
  <mergeCells count="62">
    <mergeCell ref="AF60:AG60"/>
    <mergeCell ref="B61:D61"/>
    <mergeCell ref="AD61:AE61"/>
    <mergeCell ref="AF61:AG61"/>
    <mergeCell ref="AB60:AC60"/>
    <mergeCell ref="AB61:AC61"/>
    <mergeCell ref="B60:D60"/>
    <mergeCell ref="AD60:AE60"/>
    <mergeCell ref="E60:G60"/>
    <mergeCell ref="H60:AA60"/>
    <mergeCell ref="E61:G61"/>
    <mergeCell ref="H61:AA61"/>
    <mergeCell ref="AF62:AG62"/>
    <mergeCell ref="B63:D63"/>
    <mergeCell ref="AD63:AE63"/>
    <mergeCell ref="AF63:AG63"/>
    <mergeCell ref="AB62:AC62"/>
    <mergeCell ref="AB63:AC63"/>
    <mergeCell ref="B62:D62"/>
    <mergeCell ref="AD62:AE62"/>
    <mergeCell ref="E62:G62"/>
    <mergeCell ref="H62:AA62"/>
    <mergeCell ref="E63:G63"/>
    <mergeCell ref="H63:AA63"/>
    <mergeCell ref="AF58:AG58"/>
    <mergeCell ref="AF57:AG57"/>
    <mergeCell ref="B59:D59"/>
    <mergeCell ref="AD59:AE59"/>
    <mergeCell ref="AF59:AG59"/>
    <mergeCell ref="AB58:AC58"/>
    <mergeCell ref="AB59:AC59"/>
    <mergeCell ref="B58:D58"/>
    <mergeCell ref="AD58:AE58"/>
    <mergeCell ref="E58:G58"/>
    <mergeCell ref="H58:AA58"/>
    <mergeCell ref="E59:G59"/>
    <mergeCell ref="H59:AA59"/>
    <mergeCell ref="E57:G57"/>
    <mergeCell ref="H57:AA57"/>
    <mergeCell ref="H11:AA13"/>
    <mergeCell ref="A1:G13"/>
    <mergeCell ref="C16:AH17"/>
    <mergeCell ref="B57:D57"/>
    <mergeCell ref="AD57:AE57"/>
    <mergeCell ref="H1:AA2"/>
    <mergeCell ref="H4:V4"/>
    <mergeCell ref="W4:AA4"/>
    <mergeCell ref="H7:L7"/>
    <mergeCell ref="M7:Q7"/>
    <mergeCell ref="R7:V7"/>
    <mergeCell ref="H9:V9"/>
    <mergeCell ref="W9:Y9"/>
    <mergeCell ref="Z9:AA9"/>
    <mergeCell ref="AB1:AH1"/>
    <mergeCell ref="AB57:AC57"/>
    <mergeCell ref="W7:Y7"/>
    <mergeCell ref="Z7:AA7"/>
    <mergeCell ref="M5:Q6"/>
    <mergeCell ref="R5:V6"/>
    <mergeCell ref="H5:L6"/>
    <mergeCell ref="W5:Y6"/>
    <mergeCell ref="Z5:AA6"/>
  </mergeCells>
  <pageMargins left="0.59055118110236227" right="0.39370078740157483" top="0.59055118110236227" bottom="0.19685039370078741" header="1.1417322834645669" footer="0.23622047244094491"/>
  <pageSetup paperSize="9" scale="87" fitToHeight="0" orientation="portrait" horizontalDpi="4294967293" verticalDpi="4294967293" r:id="rId4"/>
  <headerFooter alignWithMargins="0">
    <oddFooter>&amp;R&amp;P de &amp;N</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pageSetUpPr fitToPage="1"/>
  </sheetPr>
  <dimension ref="A1:N424"/>
  <sheetViews>
    <sheetView showGridLines="0" view="pageBreakPreview" zoomScale="55" zoomScaleNormal="55" zoomScaleSheetLayoutView="55" workbookViewId="0">
      <pane ySplit="12" topLeftCell="A13" activePane="bottomLeft" state="frozen"/>
      <selection pane="bottomLeft" activeCell="I18" sqref="I18"/>
    </sheetView>
  </sheetViews>
  <sheetFormatPr defaultColWidth="6.7265625" defaultRowHeight="18" customHeight="1" outlineLevelRow="1" x14ac:dyDescent="0.35"/>
  <cols>
    <col min="1" max="1" width="16.81640625" style="27" customWidth="1"/>
    <col min="2" max="2" width="32.1796875" style="27" bestFit="1" customWidth="1"/>
    <col min="3" max="3" width="14.26953125" style="38" customWidth="1"/>
    <col min="4" max="4" width="47.7265625" style="27" customWidth="1"/>
    <col min="5" max="5" width="52.453125" style="27" customWidth="1"/>
    <col min="6" max="6" width="28.7265625" style="27" customWidth="1"/>
    <col min="7" max="7" width="15.1796875" style="27" customWidth="1"/>
    <col min="8" max="8" width="13.81640625" style="30" customWidth="1"/>
    <col min="9" max="9" width="38.90625" style="27" customWidth="1"/>
    <col min="10" max="10" width="34.81640625" style="27" customWidth="1"/>
    <col min="11" max="11" width="32.26953125" style="27" bestFit="1" customWidth="1"/>
    <col min="12" max="12" width="20.7265625" style="27" customWidth="1"/>
    <col min="13" max="13" width="13.7265625" style="27" customWidth="1"/>
    <col min="14" max="14" width="29" style="27" customWidth="1"/>
    <col min="15" max="16384" width="6.7265625" style="27"/>
  </cols>
  <sheetData>
    <row r="1" spans="1:14" ht="15" customHeight="1" x14ac:dyDescent="0.35">
      <c r="A1" s="72"/>
      <c r="B1" s="73"/>
      <c r="C1" s="74"/>
      <c r="D1" s="159" t="str">
        <f>Capa!H1</f>
        <v>DIVISÃO DE CUSTOS E ORÇAMENTOS</v>
      </c>
      <c r="E1" s="160"/>
      <c r="F1" s="160"/>
      <c r="G1" s="160"/>
      <c r="H1" s="160"/>
      <c r="I1" s="160"/>
      <c r="J1" s="160"/>
      <c r="K1" s="75"/>
      <c r="L1" s="76"/>
      <c r="M1" s="76"/>
      <c r="N1" s="77"/>
    </row>
    <row r="2" spans="1:14" ht="15" customHeight="1" x14ac:dyDescent="0.35">
      <c r="A2" s="78"/>
      <c r="B2" s="79"/>
      <c r="C2" s="80"/>
      <c r="D2" s="161"/>
      <c r="E2" s="162"/>
      <c r="F2" s="162"/>
      <c r="G2" s="162"/>
      <c r="H2" s="162"/>
      <c r="I2" s="162"/>
      <c r="J2" s="162"/>
      <c r="K2" s="151" t="s">
        <v>0</v>
      </c>
      <c r="L2" s="152"/>
      <c r="M2" s="152"/>
      <c r="N2" s="153"/>
    </row>
    <row r="3" spans="1:14" ht="15" customHeight="1" x14ac:dyDescent="0.35">
      <c r="A3" s="78"/>
      <c r="B3" s="79"/>
      <c r="C3" s="80"/>
      <c r="D3" s="156" t="s">
        <v>1</v>
      </c>
      <c r="E3" s="157"/>
      <c r="F3" s="157"/>
      <c r="G3" s="157"/>
      <c r="H3" s="157"/>
      <c r="I3" s="156" t="s">
        <v>17</v>
      </c>
      <c r="J3" s="157"/>
      <c r="K3" s="82" t="s">
        <v>41</v>
      </c>
      <c r="L3" s="83"/>
      <c r="M3" s="163" t="s">
        <v>42</v>
      </c>
      <c r="N3" s="164"/>
    </row>
    <row r="4" spans="1:14" ht="15" customHeight="1" x14ac:dyDescent="0.35">
      <c r="A4" s="78"/>
      <c r="B4" s="79"/>
      <c r="C4" s="80"/>
      <c r="D4" s="154" t="str">
        <f>Capa!H4</f>
        <v>PLANILHA ORÇAMENTÁRIA</v>
      </c>
      <c r="E4" s="155"/>
      <c r="F4" s="155"/>
      <c r="G4" s="155"/>
      <c r="H4" s="155"/>
      <c r="I4" s="154" t="str">
        <f>Capa!W4</f>
        <v>P23-34-47-107-114-A-B-117-124-320-DOP-PB-LI-1200-03</v>
      </c>
      <c r="J4" s="155"/>
      <c r="K4" s="86">
        <f>Capa!AB4</f>
        <v>0</v>
      </c>
      <c r="L4" s="32" t="s">
        <v>3</v>
      </c>
      <c r="M4" s="31" t="s">
        <v>75</v>
      </c>
      <c r="N4" s="87" t="s">
        <v>43</v>
      </c>
    </row>
    <row r="5" spans="1:14" ht="15" customHeight="1" x14ac:dyDescent="0.35">
      <c r="A5" s="78"/>
      <c r="B5" s="79"/>
      <c r="C5" s="80"/>
      <c r="D5" s="81" t="str">
        <f>Capa!H5</f>
        <v>PLANILHA TIPO:</v>
      </c>
      <c r="E5" s="81" t="str">
        <f>Capa!M5</f>
        <v>PLANILHA QUANTITATIVA ELABORADA POR:</v>
      </c>
      <c r="F5" s="156" t="str">
        <f>Capa!R5</f>
        <v>PLANILHA DE CUSTOS ELABORADA POR:</v>
      </c>
      <c r="G5" s="157"/>
      <c r="H5" s="157"/>
      <c r="I5" s="88" t="s">
        <v>37</v>
      </c>
      <c r="J5" s="89" t="str">
        <f>Capa!Z5</f>
        <v>PLANILHA Nº</v>
      </c>
      <c r="K5" s="86">
        <f>Capa!AB5</f>
        <v>0</v>
      </c>
      <c r="L5" s="32" t="s">
        <v>4</v>
      </c>
      <c r="M5" s="31" t="s">
        <v>75</v>
      </c>
      <c r="N5" s="87" t="s">
        <v>44</v>
      </c>
    </row>
    <row r="6" spans="1:14" ht="15" customHeight="1" x14ac:dyDescent="0.35">
      <c r="A6" s="78"/>
      <c r="B6" s="79"/>
      <c r="C6" s="80"/>
      <c r="D6" s="84" t="str">
        <f>Capa!H7</f>
        <v>PREÇO REFERENCIAL</v>
      </c>
      <c r="E6" s="84" t="str">
        <f>Capa!M7</f>
        <v>DOP - LM</v>
      </c>
      <c r="F6" s="154" t="str">
        <f>Capa!R7</f>
        <v>DCO-CFM</v>
      </c>
      <c r="G6" s="155"/>
      <c r="H6" s="155"/>
      <c r="I6" s="90" t="str">
        <f>Capa!W7</f>
        <v>142/26</v>
      </c>
      <c r="J6" s="85" t="str">
        <f>Capa!Z7</f>
        <v>01/01</v>
      </c>
      <c r="K6" s="86" t="str">
        <f>Capa!AB6</f>
        <v>X</v>
      </c>
      <c r="L6" s="32" t="s">
        <v>5</v>
      </c>
      <c r="M6" s="31" t="s">
        <v>75</v>
      </c>
      <c r="N6" s="87" t="s">
        <v>39</v>
      </c>
    </row>
    <row r="7" spans="1:14" ht="15" customHeight="1" x14ac:dyDescent="0.35">
      <c r="A7" s="78"/>
      <c r="B7" s="79"/>
      <c r="C7" s="80"/>
      <c r="D7" s="156" t="s">
        <v>7</v>
      </c>
      <c r="E7" s="157"/>
      <c r="F7" s="157"/>
      <c r="G7" s="157"/>
      <c r="H7" s="157"/>
      <c r="I7" s="81" t="s">
        <v>8</v>
      </c>
      <c r="J7" s="81" t="s">
        <v>9</v>
      </c>
      <c r="K7" s="86">
        <f>Capa!AB7</f>
        <v>0</v>
      </c>
      <c r="L7" s="32" t="s">
        <v>6</v>
      </c>
      <c r="M7" s="31" t="s">
        <v>48</v>
      </c>
      <c r="N7" s="87" t="s">
        <v>40</v>
      </c>
    </row>
    <row r="8" spans="1:14" ht="15" customHeight="1" x14ac:dyDescent="0.35">
      <c r="A8" s="78"/>
      <c r="B8" s="79"/>
      <c r="C8" s="80"/>
      <c r="D8" s="154" t="str">
        <f>Capa!H9</f>
        <v>GERAL</v>
      </c>
      <c r="E8" s="155"/>
      <c r="F8" s="155"/>
      <c r="G8" s="155"/>
      <c r="H8" s="155"/>
      <c r="I8" s="91">
        <f>Capa!W9</f>
        <v>46121</v>
      </c>
      <c r="J8" s="84">
        <f>Capa!Z9</f>
        <v>1</v>
      </c>
      <c r="K8" s="86">
        <f>Capa!AB8</f>
        <v>0</v>
      </c>
      <c r="L8" s="32" t="s">
        <v>10</v>
      </c>
      <c r="M8" s="31" t="s">
        <v>75</v>
      </c>
      <c r="N8" s="87" t="s">
        <v>60</v>
      </c>
    </row>
    <row r="9" spans="1:14" ht="15" customHeight="1" x14ac:dyDescent="0.35">
      <c r="A9" s="78"/>
      <c r="B9" s="79"/>
      <c r="C9" s="80"/>
      <c r="D9" s="156" t="s">
        <v>11</v>
      </c>
      <c r="E9" s="157"/>
      <c r="F9" s="157"/>
      <c r="G9" s="157"/>
      <c r="H9" s="157"/>
      <c r="I9" s="157"/>
      <c r="J9" s="158"/>
      <c r="K9" s="92"/>
      <c r="L9" s="93"/>
      <c r="M9" s="94"/>
      <c r="N9" s="87"/>
    </row>
    <row r="10" spans="1:14" ht="28.5" customHeight="1" x14ac:dyDescent="0.35">
      <c r="A10" s="78"/>
      <c r="B10" s="79"/>
      <c r="C10" s="80"/>
      <c r="D10" s="148" t="str">
        <f>Capa!H11</f>
        <v xml:space="preserve">P 23-34-47-107-114-A-B-117-124 - Adequação dos biotérios de Fisiopatologia para atendimento a novas legislação de ética em uso de animais CONCEA </v>
      </c>
      <c r="E10" s="149"/>
      <c r="F10" s="149"/>
      <c r="G10" s="149"/>
      <c r="H10" s="149"/>
      <c r="I10" s="149"/>
      <c r="J10" s="150"/>
      <c r="K10" s="95"/>
      <c r="L10" s="80"/>
      <c r="M10" s="80"/>
      <c r="N10" s="96"/>
    </row>
    <row r="11" spans="1:14" s="28" customFormat="1" ht="50.25" customHeight="1" x14ac:dyDescent="0.35">
      <c r="A11" s="142" t="s">
        <v>23</v>
      </c>
      <c r="B11" s="165" t="s">
        <v>29</v>
      </c>
      <c r="C11" s="165" t="s">
        <v>25</v>
      </c>
      <c r="D11" s="171" t="s">
        <v>13</v>
      </c>
      <c r="E11" s="171"/>
      <c r="F11" s="165" t="s">
        <v>20</v>
      </c>
      <c r="G11" s="142" t="s">
        <v>18</v>
      </c>
      <c r="H11" s="173" t="s">
        <v>19</v>
      </c>
      <c r="I11" s="165" t="s">
        <v>30</v>
      </c>
      <c r="J11" s="142" t="s">
        <v>31</v>
      </c>
      <c r="K11" s="97" t="s">
        <v>32</v>
      </c>
      <c r="L11" s="165" t="s">
        <v>33</v>
      </c>
      <c r="M11" s="142" t="s">
        <v>36</v>
      </c>
      <c r="N11" s="143"/>
    </row>
    <row r="12" spans="1:14" s="28" customFormat="1" ht="18" customHeight="1" x14ac:dyDescent="0.35">
      <c r="A12" s="144"/>
      <c r="B12" s="166"/>
      <c r="C12" s="166"/>
      <c r="D12" s="172"/>
      <c r="E12" s="172"/>
      <c r="F12" s="166"/>
      <c r="G12" s="144"/>
      <c r="H12" s="174"/>
      <c r="I12" s="166"/>
      <c r="J12" s="144"/>
      <c r="K12" s="98">
        <v>0.22120000000000001</v>
      </c>
      <c r="L12" s="166"/>
      <c r="M12" s="144"/>
      <c r="N12" s="145"/>
    </row>
    <row r="13" spans="1:14" s="29" customFormat="1" ht="18" customHeight="1" x14ac:dyDescent="0.35">
      <c r="A13" s="99" t="s">
        <v>718</v>
      </c>
      <c r="B13" s="100"/>
      <c r="C13" s="101"/>
      <c r="D13" s="100"/>
      <c r="E13" s="100"/>
      <c r="F13" s="100"/>
      <c r="G13" s="100"/>
      <c r="H13" s="100"/>
      <c r="I13" s="100"/>
      <c r="J13" s="100"/>
      <c r="K13" s="100"/>
      <c r="L13" s="100"/>
      <c r="M13" s="100"/>
      <c r="N13" s="102"/>
    </row>
    <row r="14" spans="1:14" s="29" customFormat="1" ht="18" customHeight="1" x14ac:dyDescent="0.35">
      <c r="A14" s="103">
        <v>1</v>
      </c>
      <c r="B14" s="103"/>
      <c r="C14" s="103"/>
      <c r="D14" s="169" t="s">
        <v>120</v>
      </c>
      <c r="E14" s="170"/>
      <c r="F14" s="104"/>
      <c r="G14" s="105"/>
      <c r="H14" s="106"/>
      <c r="I14" s="107"/>
      <c r="J14" s="108">
        <f>SUBTOTAL(9,J15:J17)</f>
        <v>317046.94392509497</v>
      </c>
      <c r="K14" s="108">
        <f t="shared" ref="K14:L14" si="0">SUBTOTAL(9,K15:K17)</f>
        <v>387177.727921326</v>
      </c>
      <c r="L14" s="109">
        <f t="shared" si="0"/>
        <v>0.13356526988676887</v>
      </c>
      <c r="M14" s="146"/>
      <c r="N14" s="146"/>
    </row>
    <row r="15" spans="1:14" s="29" customFormat="1" ht="38" customHeight="1" outlineLevel="1" x14ac:dyDescent="0.35">
      <c r="A15" s="110" t="s">
        <v>77</v>
      </c>
      <c r="B15" s="110" t="s">
        <v>63</v>
      </c>
      <c r="C15" s="111">
        <v>700001438</v>
      </c>
      <c r="D15" s="138" t="s">
        <v>121</v>
      </c>
      <c r="E15" s="139"/>
      <c r="F15" s="112"/>
      <c r="G15" s="113" t="s">
        <v>342</v>
      </c>
      <c r="H15" s="114">
        <v>6</v>
      </c>
      <c r="I15" s="115">
        <v>14475.797320849166</v>
      </c>
      <c r="J15" s="116">
        <f t="shared" ref="J15:J67" si="1">I15*H15</f>
        <v>86854.783925094991</v>
      </c>
      <c r="K15" s="116">
        <f t="shared" ref="K15:K67" si="2">J15*(1+$K$12)</f>
        <v>106067.062129326</v>
      </c>
      <c r="L15" s="117">
        <f>K15/$K$421</f>
        <v>3.6590110323388228E-2</v>
      </c>
      <c r="M15" s="167"/>
      <c r="N15" s="167"/>
    </row>
    <row r="16" spans="1:14" s="29" customFormat="1" ht="15" customHeight="1" outlineLevel="1" x14ac:dyDescent="0.35">
      <c r="A16" s="110" t="s">
        <v>348</v>
      </c>
      <c r="B16" s="110" t="s">
        <v>28</v>
      </c>
      <c r="C16" s="118">
        <v>93565</v>
      </c>
      <c r="D16" s="138" t="s">
        <v>122</v>
      </c>
      <c r="E16" s="139"/>
      <c r="F16" s="112"/>
      <c r="G16" s="113" t="s">
        <v>342</v>
      </c>
      <c r="H16" s="114">
        <v>6</v>
      </c>
      <c r="I16" s="115">
        <v>23631.55</v>
      </c>
      <c r="J16" s="116">
        <f t="shared" si="1"/>
        <v>141789.29999999999</v>
      </c>
      <c r="K16" s="116">
        <f t="shared" si="2"/>
        <v>173153.09315999999</v>
      </c>
      <c r="L16" s="117">
        <f>K16/$K$421</f>
        <v>5.9732877053154401E-2</v>
      </c>
      <c r="M16" s="167"/>
      <c r="N16" s="167"/>
    </row>
    <row r="17" spans="1:14" s="29" customFormat="1" ht="15" customHeight="1" outlineLevel="1" x14ac:dyDescent="0.35">
      <c r="A17" s="110" t="s">
        <v>349</v>
      </c>
      <c r="B17" s="110" t="s">
        <v>28</v>
      </c>
      <c r="C17" s="118">
        <v>100321</v>
      </c>
      <c r="D17" s="138" t="s">
        <v>123</v>
      </c>
      <c r="E17" s="139"/>
      <c r="F17" s="112"/>
      <c r="G17" s="113" t="s">
        <v>342</v>
      </c>
      <c r="H17" s="114">
        <v>6</v>
      </c>
      <c r="I17" s="115">
        <v>14733.81</v>
      </c>
      <c r="J17" s="116">
        <f t="shared" si="1"/>
        <v>88402.86</v>
      </c>
      <c r="K17" s="116">
        <f t="shared" si="2"/>
        <v>107957.57263200001</v>
      </c>
      <c r="L17" s="117">
        <f>K17/$K$421</f>
        <v>3.7242282510226245E-2</v>
      </c>
      <c r="M17" s="167"/>
      <c r="N17" s="167"/>
    </row>
    <row r="18" spans="1:14" s="29" customFormat="1" ht="15" customHeight="1" x14ac:dyDescent="0.35">
      <c r="A18" s="103">
        <v>2</v>
      </c>
      <c r="B18" s="103"/>
      <c r="C18" s="119"/>
      <c r="D18" s="169" t="s">
        <v>124</v>
      </c>
      <c r="E18" s="170"/>
      <c r="F18" s="120"/>
      <c r="G18" s="121"/>
      <c r="H18" s="106"/>
      <c r="I18" s="107"/>
      <c r="J18" s="108">
        <f>SUBTOTAL(9,J19:J41)</f>
        <v>131659.64274808438</v>
      </c>
      <c r="K18" s="108">
        <f>SUBTOTAL(9,K19:K41)</f>
        <v>160782.75572396064</v>
      </c>
      <c r="L18" s="109">
        <f>SUBTOTAL(9,L19:L41)</f>
        <v>5.5465463565540975E-2</v>
      </c>
      <c r="M18" s="168"/>
      <c r="N18" s="168"/>
    </row>
    <row r="19" spans="1:14" s="29" customFormat="1" ht="15.5" outlineLevel="1" x14ac:dyDescent="0.35">
      <c r="A19" s="110" t="s">
        <v>78</v>
      </c>
      <c r="B19" s="110" t="s">
        <v>62</v>
      </c>
      <c r="C19" s="122" t="s">
        <v>125</v>
      </c>
      <c r="D19" s="138" t="s">
        <v>126</v>
      </c>
      <c r="E19" s="139"/>
      <c r="F19" s="112"/>
      <c r="G19" s="113" t="s">
        <v>119</v>
      </c>
      <c r="H19" s="114">
        <v>1</v>
      </c>
      <c r="I19" s="115">
        <v>126.15553999999999</v>
      </c>
      <c r="J19" s="116">
        <f t="shared" si="1"/>
        <v>126.15553999999999</v>
      </c>
      <c r="K19" s="116">
        <f t="shared" si="2"/>
        <v>154.06114544799999</v>
      </c>
      <c r="L19" s="117">
        <f t="shared" ref="L19:L41" si="3">K19/$K$421</f>
        <v>5.3146699789013008E-5</v>
      </c>
      <c r="M19" s="167"/>
      <c r="N19" s="167"/>
    </row>
    <row r="20" spans="1:14" s="29" customFormat="1" ht="15.5" outlineLevel="1" x14ac:dyDescent="0.35">
      <c r="A20" s="110" t="s">
        <v>79</v>
      </c>
      <c r="B20" s="110" t="s">
        <v>62</v>
      </c>
      <c r="C20" s="122" t="s">
        <v>127</v>
      </c>
      <c r="D20" s="138" t="s">
        <v>128</v>
      </c>
      <c r="E20" s="139"/>
      <c r="F20" s="112"/>
      <c r="G20" s="113" t="s">
        <v>119</v>
      </c>
      <c r="H20" s="114">
        <v>192</v>
      </c>
      <c r="I20" s="115">
        <v>9.1562345999999994</v>
      </c>
      <c r="J20" s="116">
        <f t="shared" si="1"/>
        <v>1757.9970432</v>
      </c>
      <c r="K20" s="116">
        <f t="shared" si="2"/>
        <v>2146.86598915584</v>
      </c>
      <c r="L20" s="117">
        <f t="shared" si="3"/>
        <v>7.406075158088415E-4</v>
      </c>
      <c r="M20" s="167"/>
      <c r="N20" s="167"/>
    </row>
    <row r="21" spans="1:14" s="29" customFormat="1" ht="37.5" customHeight="1" outlineLevel="1" x14ac:dyDescent="0.35">
      <c r="A21" s="110" t="s">
        <v>350</v>
      </c>
      <c r="B21" s="110" t="s">
        <v>62</v>
      </c>
      <c r="C21" s="122" t="s">
        <v>129</v>
      </c>
      <c r="D21" s="138" t="s">
        <v>130</v>
      </c>
      <c r="E21" s="139"/>
      <c r="F21" s="112"/>
      <c r="G21" s="113" t="s">
        <v>347</v>
      </c>
      <c r="H21" s="114">
        <v>1</v>
      </c>
      <c r="I21" s="115">
        <v>117.443331</v>
      </c>
      <c r="J21" s="116">
        <f t="shared" si="1"/>
        <v>117.443331</v>
      </c>
      <c r="K21" s="116">
        <f t="shared" si="2"/>
        <v>143.42179581720001</v>
      </c>
      <c r="L21" s="117">
        <f t="shared" si="3"/>
        <v>4.9476427708832176E-5</v>
      </c>
      <c r="M21" s="167"/>
      <c r="N21" s="167"/>
    </row>
    <row r="22" spans="1:14" s="29" customFormat="1" ht="15.5" outlineLevel="1" x14ac:dyDescent="0.35">
      <c r="A22" s="110" t="s">
        <v>351</v>
      </c>
      <c r="B22" s="110" t="s">
        <v>62</v>
      </c>
      <c r="C22" s="123" t="s">
        <v>131</v>
      </c>
      <c r="D22" s="138" t="s">
        <v>132</v>
      </c>
      <c r="E22" s="139"/>
      <c r="F22" s="112"/>
      <c r="G22" s="113" t="s">
        <v>86</v>
      </c>
      <c r="H22" s="114">
        <v>3</v>
      </c>
      <c r="I22" s="115">
        <v>39.2546125</v>
      </c>
      <c r="J22" s="116">
        <f t="shared" si="1"/>
        <v>117.76383749999999</v>
      </c>
      <c r="K22" s="116">
        <f t="shared" si="2"/>
        <v>143.813198355</v>
      </c>
      <c r="L22" s="117">
        <f t="shared" si="3"/>
        <v>4.9611450417592543E-5</v>
      </c>
      <c r="M22" s="167"/>
      <c r="N22" s="167"/>
    </row>
    <row r="23" spans="1:14" s="29" customFormat="1" ht="15.5" outlineLevel="1" x14ac:dyDescent="0.35">
      <c r="A23" s="110" t="s">
        <v>352</v>
      </c>
      <c r="B23" s="110" t="s">
        <v>62</v>
      </c>
      <c r="C23" s="123" t="s">
        <v>133</v>
      </c>
      <c r="D23" s="138" t="s">
        <v>134</v>
      </c>
      <c r="E23" s="139"/>
      <c r="F23" s="112"/>
      <c r="G23" s="113" t="s">
        <v>85</v>
      </c>
      <c r="H23" s="114">
        <v>2</v>
      </c>
      <c r="I23" s="115">
        <v>16.34820912</v>
      </c>
      <c r="J23" s="116">
        <f t="shared" si="1"/>
        <v>32.69641824</v>
      </c>
      <c r="K23" s="116">
        <f t="shared" si="2"/>
        <v>39.928865954688</v>
      </c>
      <c r="L23" s="117">
        <f t="shared" si="3"/>
        <v>1.3774319577065654E-5</v>
      </c>
      <c r="M23" s="167"/>
      <c r="N23" s="167"/>
    </row>
    <row r="24" spans="1:14" s="29" customFormat="1" ht="15.5" outlineLevel="1" x14ac:dyDescent="0.35">
      <c r="A24" s="110" t="s">
        <v>353</v>
      </c>
      <c r="B24" s="110" t="s">
        <v>62</v>
      </c>
      <c r="C24" s="122" t="s">
        <v>135</v>
      </c>
      <c r="D24" s="138" t="s">
        <v>136</v>
      </c>
      <c r="E24" s="139"/>
      <c r="F24" s="112"/>
      <c r="G24" s="113" t="s">
        <v>119</v>
      </c>
      <c r="H24" s="114">
        <v>3</v>
      </c>
      <c r="I24" s="115">
        <v>10.40783205</v>
      </c>
      <c r="J24" s="116">
        <f t="shared" si="1"/>
        <v>31.223496149999999</v>
      </c>
      <c r="K24" s="116">
        <f t="shared" si="2"/>
        <v>38.130133498379998</v>
      </c>
      <c r="L24" s="117">
        <f t="shared" si="3"/>
        <v>1.3153808197780721E-5</v>
      </c>
      <c r="M24" s="167"/>
      <c r="N24" s="167"/>
    </row>
    <row r="25" spans="1:14" s="29" customFormat="1" ht="15.5" outlineLevel="1" x14ac:dyDescent="0.35">
      <c r="A25" s="110" t="s">
        <v>354</v>
      </c>
      <c r="B25" s="110" t="s">
        <v>62</v>
      </c>
      <c r="C25" s="123" t="s">
        <v>137</v>
      </c>
      <c r="D25" s="138" t="s">
        <v>138</v>
      </c>
      <c r="E25" s="139"/>
      <c r="F25" s="112"/>
      <c r="G25" s="113" t="s">
        <v>85</v>
      </c>
      <c r="H25" s="114">
        <v>14</v>
      </c>
      <c r="I25" s="115">
        <v>18.4362645</v>
      </c>
      <c r="J25" s="116">
        <f t="shared" si="1"/>
        <v>258.10770300000001</v>
      </c>
      <c r="K25" s="116">
        <f t="shared" si="2"/>
        <v>315.20112690360003</v>
      </c>
      <c r="L25" s="117">
        <f t="shared" si="3"/>
        <v>1.0873539604025899E-4</v>
      </c>
      <c r="M25" s="167"/>
      <c r="N25" s="167"/>
    </row>
    <row r="26" spans="1:14" s="29" customFormat="1" ht="99" customHeight="1" outlineLevel="1" x14ac:dyDescent="0.35">
      <c r="A26" s="110" t="s">
        <v>355</v>
      </c>
      <c r="B26" s="110" t="s">
        <v>64</v>
      </c>
      <c r="C26" s="111">
        <v>500009959</v>
      </c>
      <c r="D26" s="138" t="s">
        <v>139</v>
      </c>
      <c r="E26" s="139"/>
      <c r="F26" s="124" t="s">
        <v>711</v>
      </c>
      <c r="G26" s="113" t="s">
        <v>86</v>
      </c>
      <c r="H26" s="114">
        <v>4</v>
      </c>
      <c r="I26" s="115">
        <v>11124.558813235755</v>
      </c>
      <c r="J26" s="116">
        <f t="shared" si="1"/>
        <v>44498.235252943021</v>
      </c>
      <c r="K26" s="116">
        <f t="shared" si="2"/>
        <v>54341.244890894021</v>
      </c>
      <c r="L26" s="117">
        <f t="shared" si="3"/>
        <v>1.8746179122447089E-2</v>
      </c>
      <c r="M26" s="167"/>
      <c r="N26" s="167"/>
    </row>
    <row r="27" spans="1:14" s="29" customFormat="1" ht="182" customHeight="1" outlineLevel="1" x14ac:dyDescent="0.35">
      <c r="A27" s="110" t="s">
        <v>356</v>
      </c>
      <c r="B27" s="110" t="s">
        <v>64</v>
      </c>
      <c r="C27" s="111">
        <v>500011264</v>
      </c>
      <c r="D27" s="138" t="s">
        <v>140</v>
      </c>
      <c r="E27" s="139"/>
      <c r="F27" s="112"/>
      <c r="G27" s="113" t="s">
        <v>119</v>
      </c>
      <c r="H27" s="114">
        <v>5.5</v>
      </c>
      <c r="I27" s="115">
        <v>647.66377730986721</v>
      </c>
      <c r="J27" s="116">
        <f t="shared" si="1"/>
        <v>3562.1507752042698</v>
      </c>
      <c r="K27" s="116">
        <f t="shared" si="2"/>
        <v>4350.0985266794542</v>
      </c>
      <c r="L27" s="117">
        <f t="shared" si="3"/>
        <v>1.500659882657403E-3</v>
      </c>
      <c r="M27" s="167"/>
      <c r="N27" s="167"/>
    </row>
    <row r="28" spans="1:14" s="29" customFormat="1" ht="15" customHeight="1" outlineLevel="1" x14ac:dyDescent="0.35">
      <c r="A28" s="110" t="s">
        <v>357</v>
      </c>
      <c r="B28" s="110" t="s">
        <v>64</v>
      </c>
      <c r="C28" s="111">
        <v>500011258</v>
      </c>
      <c r="D28" s="138" t="s">
        <v>141</v>
      </c>
      <c r="E28" s="139"/>
      <c r="F28" s="125" t="s">
        <v>712</v>
      </c>
      <c r="G28" s="113" t="s">
        <v>85</v>
      </c>
      <c r="H28" s="114">
        <v>104</v>
      </c>
      <c r="I28" s="115">
        <v>64.715016606695684</v>
      </c>
      <c r="J28" s="116">
        <f t="shared" si="1"/>
        <v>6730.3617270963514</v>
      </c>
      <c r="K28" s="116">
        <f t="shared" si="2"/>
        <v>8219.117741130065</v>
      </c>
      <c r="L28" s="117">
        <f t="shared" si="3"/>
        <v>2.8353611278700321E-3</v>
      </c>
      <c r="M28" s="167"/>
      <c r="N28" s="167"/>
    </row>
    <row r="29" spans="1:14" s="29" customFormat="1" ht="15" customHeight="1" outlineLevel="1" x14ac:dyDescent="0.35">
      <c r="A29" s="110" t="s">
        <v>358</v>
      </c>
      <c r="B29" s="110" t="s">
        <v>64</v>
      </c>
      <c r="C29" s="111">
        <v>500011258</v>
      </c>
      <c r="D29" s="138" t="s">
        <v>142</v>
      </c>
      <c r="E29" s="139"/>
      <c r="F29" s="125"/>
      <c r="G29" s="113" t="s">
        <v>86</v>
      </c>
      <c r="H29" s="114">
        <v>32</v>
      </c>
      <c r="I29" s="115">
        <v>64.715016606695684</v>
      </c>
      <c r="J29" s="116">
        <f t="shared" si="1"/>
        <v>2070.8805314142619</v>
      </c>
      <c r="K29" s="116">
        <f t="shared" si="2"/>
        <v>2528.9593049630967</v>
      </c>
      <c r="L29" s="117">
        <f t="shared" si="3"/>
        <v>8.7241880857539438E-4</v>
      </c>
      <c r="M29" s="167"/>
      <c r="N29" s="167"/>
    </row>
    <row r="30" spans="1:14" s="29" customFormat="1" ht="83.5" customHeight="1" outlineLevel="1" x14ac:dyDescent="0.35">
      <c r="A30" s="110" t="s">
        <v>359</v>
      </c>
      <c r="B30" s="110" t="s">
        <v>64</v>
      </c>
      <c r="C30" s="111">
        <v>500011276</v>
      </c>
      <c r="D30" s="138" t="s">
        <v>143</v>
      </c>
      <c r="E30" s="139"/>
      <c r="F30" s="126"/>
      <c r="G30" s="113" t="s">
        <v>119</v>
      </c>
      <c r="H30" s="114">
        <v>43</v>
      </c>
      <c r="I30" s="115">
        <v>493.06679319387194</v>
      </c>
      <c r="J30" s="116">
        <f t="shared" si="1"/>
        <v>21201.872107336494</v>
      </c>
      <c r="K30" s="116">
        <f t="shared" si="2"/>
        <v>25891.726217479329</v>
      </c>
      <c r="L30" s="117">
        <f t="shared" si="3"/>
        <v>8.9319068497004678E-3</v>
      </c>
      <c r="M30" s="167"/>
      <c r="N30" s="167"/>
    </row>
    <row r="31" spans="1:14" s="29" customFormat="1" ht="29.5" customHeight="1" outlineLevel="1" x14ac:dyDescent="0.35">
      <c r="A31" s="110" t="s">
        <v>360</v>
      </c>
      <c r="B31" s="110" t="s">
        <v>62</v>
      </c>
      <c r="C31" s="122" t="s">
        <v>144</v>
      </c>
      <c r="D31" s="138" t="s">
        <v>145</v>
      </c>
      <c r="E31" s="139"/>
      <c r="F31" s="125"/>
      <c r="G31" s="113" t="s">
        <v>119</v>
      </c>
      <c r="H31" s="114">
        <v>15.9</v>
      </c>
      <c r="I31" s="115">
        <v>222.27</v>
      </c>
      <c r="J31" s="116">
        <f t="shared" si="1"/>
        <v>3534.0930000000003</v>
      </c>
      <c r="K31" s="116">
        <f t="shared" si="2"/>
        <v>4315.8343716000008</v>
      </c>
      <c r="L31" s="117">
        <f t="shared" si="3"/>
        <v>1.4888397267171336E-3</v>
      </c>
      <c r="M31" s="167"/>
      <c r="N31" s="167"/>
    </row>
    <row r="32" spans="1:14" s="29" customFormat="1" ht="15" customHeight="1" outlineLevel="1" x14ac:dyDescent="0.35">
      <c r="A32" s="110" t="s">
        <v>361</v>
      </c>
      <c r="B32" s="110" t="s">
        <v>62</v>
      </c>
      <c r="C32" s="123" t="s">
        <v>148</v>
      </c>
      <c r="D32" s="138" t="s">
        <v>149</v>
      </c>
      <c r="E32" s="139"/>
      <c r="F32" s="126"/>
      <c r="G32" s="113" t="s">
        <v>85</v>
      </c>
      <c r="H32" s="114">
        <v>18</v>
      </c>
      <c r="I32" s="115">
        <v>42.180488999999994</v>
      </c>
      <c r="J32" s="116">
        <f t="shared" si="1"/>
        <v>759.24880199999984</v>
      </c>
      <c r="K32" s="116">
        <f t="shared" si="2"/>
        <v>927.19463700239987</v>
      </c>
      <c r="L32" s="117">
        <f t="shared" si="3"/>
        <v>3.198556967459517E-4</v>
      </c>
      <c r="M32" s="167"/>
      <c r="N32" s="167"/>
    </row>
    <row r="33" spans="1:14" s="29" customFormat="1" ht="15" customHeight="1" outlineLevel="1" x14ac:dyDescent="0.35">
      <c r="A33" s="110" t="s">
        <v>362</v>
      </c>
      <c r="B33" s="110" t="s">
        <v>62</v>
      </c>
      <c r="C33" s="123" t="s">
        <v>150</v>
      </c>
      <c r="D33" s="138" t="s">
        <v>151</v>
      </c>
      <c r="E33" s="139"/>
      <c r="F33" s="124"/>
      <c r="G33" s="113" t="s">
        <v>85</v>
      </c>
      <c r="H33" s="114">
        <v>18</v>
      </c>
      <c r="I33" s="115">
        <v>48.79526899999999</v>
      </c>
      <c r="J33" s="116">
        <f t="shared" si="1"/>
        <v>878.31484199999977</v>
      </c>
      <c r="K33" s="116">
        <f t="shared" si="2"/>
        <v>1072.5980850503997</v>
      </c>
      <c r="L33" s="117">
        <f t="shared" si="3"/>
        <v>3.7001573793753634E-4</v>
      </c>
      <c r="M33" s="167"/>
      <c r="N33" s="167"/>
    </row>
    <row r="34" spans="1:14" s="29" customFormat="1" ht="15" customHeight="1" outlineLevel="1" x14ac:dyDescent="0.35">
      <c r="A34" s="110" t="s">
        <v>363</v>
      </c>
      <c r="B34" s="110" t="s">
        <v>62</v>
      </c>
      <c r="C34" s="123" t="s">
        <v>152</v>
      </c>
      <c r="D34" s="138" t="s">
        <v>153</v>
      </c>
      <c r="E34" s="139"/>
      <c r="F34" s="126"/>
      <c r="G34" s="113" t="s">
        <v>86</v>
      </c>
      <c r="H34" s="114">
        <v>3</v>
      </c>
      <c r="I34" s="115">
        <v>39.019023199999999</v>
      </c>
      <c r="J34" s="116">
        <f t="shared" si="1"/>
        <v>117.05706960000001</v>
      </c>
      <c r="K34" s="116">
        <f t="shared" si="2"/>
        <v>142.95009339552001</v>
      </c>
      <c r="L34" s="117">
        <f t="shared" si="3"/>
        <v>4.9313703831102484E-5</v>
      </c>
      <c r="M34" s="167"/>
      <c r="N34" s="167"/>
    </row>
    <row r="35" spans="1:14" s="29" customFormat="1" ht="15" customHeight="1" outlineLevel="1" x14ac:dyDescent="0.35">
      <c r="A35" s="110" t="s">
        <v>364</v>
      </c>
      <c r="B35" s="110" t="s">
        <v>62</v>
      </c>
      <c r="C35" s="122" t="s">
        <v>154</v>
      </c>
      <c r="D35" s="138" t="s">
        <v>155</v>
      </c>
      <c r="E35" s="139"/>
      <c r="F35" s="124"/>
      <c r="G35" s="113" t="s">
        <v>86</v>
      </c>
      <c r="H35" s="114">
        <v>3</v>
      </c>
      <c r="I35" s="115">
        <v>35.538065500000002</v>
      </c>
      <c r="J35" s="116">
        <f t="shared" si="1"/>
        <v>106.61419650000001</v>
      </c>
      <c r="K35" s="116">
        <f t="shared" si="2"/>
        <v>130.19725676580001</v>
      </c>
      <c r="L35" s="117">
        <f t="shared" si="3"/>
        <v>4.4914339034435919E-5</v>
      </c>
      <c r="M35" s="167"/>
      <c r="N35" s="167"/>
    </row>
    <row r="36" spans="1:14" s="29" customFormat="1" ht="15" customHeight="1" outlineLevel="1" x14ac:dyDescent="0.35">
      <c r="A36" s="110" t="s">
        <v>365</v>
      </c>
      <c r="B36" s="110" t="s">
        <v>62</v>
      </c>
      <c r="C36" s="122" t="s">
        <v>156</v>
      </c>
      <c r="D36" s="138" t="s">
        <v>157</v>
      </c>
      <c r="E36" s="139"/>
      <c r="F36" s="126"/>
      <c r="G36" s="113" t="s">
        <v>119</v>
      </c>
      <c r="H36" s="114">
        <v>2</v>
      </c>
      <c r="I36" s="115">
        <v>359.63520700000004</v>
      </c>
      <c r="J36" s="116">
        <f t="shared" si="1"/>
        <v>719.27041400000007</v>
      </c>
      <c r="K36" s="116">
        <f t="shared" si="2"/>
        <v>878.37302957680015</v>
      </c>
      <c r="L36" s="117">
        <f t="shared" si="3"/>
        <v>3.0301363507284032E-4</v>
      </c>
      <c r="M36" s="167"/>
      <c r="N36" s="167"/>
    </row>
    <row r="37" spans="1:14" s="29" customFormat="1" ht="15" customHeight="1" outlineLevel="1" x14ac:dyDescent="0.35">
      <c r="A37" s="110" t="s">
        <v>366</v>
      </c>
      <c r="B37" s="110" t="s">
        <v>62</v>
      </c>
      <c r="C37" s="122" t="s">
        <v>158</v>
      </c>
      <c r="D37" s="138" t="s">
        <v>159</v>
      </c>
      <c r="E37" s="139"/>
      <c r="F37" s="112"/>
      <c r="G37" s="113" t="s">
        <v>119</v>
      </c>
      <c r="H37" s="114">
        <v>233</v>
      </c>
      <c r="I37" s="115">
        <v>21.8494001</v>
      </c>
      <c r="J37" s="116">
        <f t="shared" si="1"/>
        <v>5090.9102233000003</v>
      </c>
      <c r="K37" s="116">
        <f t="shared" si="2"/>
        <v>6217.019564693961</v>
      </c>
      <c r="L37" s="117">
        <f t="shared" si="3"/>
        <v>2.1446943771993078E-3</v>
      </c>
      <c r="M37" s="167"/>
      <c r="N37" s="167"/>
    </row>
    <row r="38" spans="1:14" s="29" customFormat="1" ht="15" customHeight="1" outlineLevel="1" x14ac:dyDescent="0.35">
      <c r="A38" s="110" t="s">
        <v>367</v>
      </c>
      <c r="B38" s="110" t="s">
        <v>62</v>
      </c>
      <c r="C38" s="122" t="s">
        <v>160</v>
      </c>
      <c r="D38" s="138" t="s">
        <v>161</v>
      </c>
      <c r="E38" s="139"/>
      <c r="F38" s="112"/>
      <c r="G38" s="113" t="s">
        <v>119</v>
      </c>
      <c r="H38" s="114">
        <v>233</v>
      </c>
      <c r="I38" s="115">
        <v>163.95015219999999</v>
      </c>
      <c r="J38" s="116">
        <f t="shared" si="1"/>
        <v>38200.385462599996</v>
      </c>
      <c r="K38" s="116">
        <f t="shared" si="2"/>
        <v>46650.31072692712</v>
      </c>
      <c r="L38" s="117">
        <f t="shared" si="3"/>
        <v>1.6093026259531521E-2</v>
      </c>
      <c r="M38" s="167"/>
      <c r="N38" s="167"/>
    </row>
    <row r="39" spans="1:14" s="29" customFormat="1" ht="40" customHeight="1" outlineLevel="1" x14ac:dyDescent="0.35">
      <c r="A39" s="110" t="s">
        <v>368</v>
      </c>
      <c r="B39" s="110" t="s">
        <v>26</v>
      </c>
      <c r="C39" s="127">
        <v>9009053</v>
      </c>
      <c r="D39" s="138" t="s">
        <v>162</v>
      </c>
      <c r="E39" s="139"/>
      <c r="F39" s="112"/>
      <c r="G39" s="113" t="s">
        <v>86</v>
      </c>
      <c r="H39" s="114">
        <v>2</v>
      </c>
      <c r="I39" s="115">
        <v>279.52</v>
      </c>
      <c r="J39" s="116">
        <f t="shared" si="1"/>
        <v>559.04</v>
      </c>
      <c r="K39" s="116">
        <f t="shared" si="2"/>
        <v>682.69964800000002</v>
      </c>
      <c r="L39" s="117">
        <f t="shared" si="3"/>
        <v>2.3551190102352886E-4</v>
      </c>
      <c r="M39" s="167"/>
      <c r="N39" s="167"/>
    </row>
    <row r="40" spans="1:14" s="29" customFormat="1" ht="15" customHeight="1" outlineLevel="1" x14ac:dyDescent="0.35">
      <c r="A40" s="110" t="s">
        <v>369</v>
      </c>
      <c r="B40" s="110" t="s">
        <v>26</v>
      </c>
      <c r="C40" s="127">
        <v>9082081</v>
      </c>
      <c r="D40" s="138" t="s">
        <v>164</v>
      </c>
      <c r="E40" s="139"/>
      <c r="F40" s="112"/>
      <c r="G40" s="113" t="s">
        <v>86</v>
      </c>
      <c r="H40" s="114">
        <v>4</v>
      </c>
      <c r="I40" s="115">
        <v>21.49</v>
      </c>
      <c r="J40" s="116">
        <f t="shared" si="1"/>
        <v>85.96</v>
      </c>
      <c r="K40" s="116">
        <f t="shared" si="2"/>
        <v>104.974352</v>
      </c>
      <c r="L40" s="117">
        <f t="shared" si="3"/>
        <v>3.6213156503975632E-5</v>
      </c>
      <c r="M40" s="167"/>
      <c r="N40" s="167"/>
    </row>
    <row r="41" spans="1:14" s="29" customFormat="1" ht="15" customHeight="1" outlineLevel="1" x14ac:dyDescent="0.35">
      <c r="A41" s="110" t="s">
        <v>370</v>
      </c>
      <c r="B41" s="110" t="s">
        <v>62</v>
      </c>
      <c r="C41" s="122" t="s">
        <v>165</v>
      </c>
      <c r="D41" s="138" t="s">
        <v>166</v>
      </c>
      <c r="E41" s="139"/>
      <c r="F41" s="112"/>
      <c r="G41" s="113" t="s">
        <v>119</v>
      </c>
      <c r="H41" s="114">
        <v>50</v>
      </c>
      <c r="I41" s="115">
        <v>22.077219499999998</v>
      </c>
      <c r="J41" s="116">
        <f t="shared" si="1"/>
        <v>1103.8609749999998</v>
      </c>
      <c r="K41" s="116">
        <f t="shared" si="2"/>
        <v>1348.0350226699998</v>
      </c>
      <c r="L41" s="117">
        <f t="shared" si="3"/>
        <v>4.650336231538638E-4</v>
      </c>
      <c r="M41" s="167"/>
      <c r="N41" s="167"/>
    </row>
    <row r="42" spans="1:14" s="29" customFormat="1" ht="15" customHeight="1" x14ac:dyDescent="0.35">
      <c r="A42" s="103">
        <v>3</v>
      </c>
      <c r="B42" s="103"/>
      <c r="C42" s="119"/>
      <c r="D42" s="169" t="s">
        <v>167</v>
      </c>
      <c r="E42" s="170"/>
      <c r="F42" s="120"/>
      <c r="G42" s="121"/>
      <c r="H42" s="106"/>
      <c r="I42" s="107"/>
      <c r="J42" s="108">
        <f>SUBTOTAL(9,J43:J103)</f>
        <v>212021.85042884975</v>
      </c>
      <c r="K42" s="108">
        <f t="shared" ref="K42:L42" si="4">SUBTOTAL(9,K43:K103)</f>
        <v>258921.08374371121</v>
      </c>
      <c r="L42" s="109">
        <f t="shared" si="4"/>
        <v>8.9320386829251433E-2</v>
      </c>
      <c r="M42" s="168"/>
      <c r="N42" s="168"/>
    </row>
    <row r="43" spans="1:14" s="29" customFormat="1" ht="15" customHeight="1" outlineLevel="1" x14ac:dyDescent="0.35">
      <c r="A43" s="110" t="s">
        <v>80</v>
      </c>
      <c r="B43" s="110" t="s">
        <v>62</v>
      </c>
      <c r="C43" s="122" t="s">
        <v>125</v>
      </c>
      <c r="D43" s="138" t="s">
        <v>126</v>
      </c>
      <c r="E43" s="139"/>
      <c r="F43" s="112"/>
      <c r="G43" s="113" t="s">
        <v>119</v>
      </c>
      <c r="H43" s="114">
        <v>8</v>
      </c>
      <c r="I43" s="115">
        <v>126.15553999999999</v>
      </c>
      <c r="J43" s="116">
        <f t="shared" si="1"/>
        <v>1009.2443199999999</v>
      </c>
      <c r="K43" s="116">
        <f t="shared" si="2"/>
        <v>1232.4891635839999</v>
      </c>
      <c r="L43" s="117">
        <f t="shared" ref="L43:L74" si="5">K43/$K$421</f>
        <v>4.2517359831210406E-4</v>
      </c>
      <c r="M43" s="167"/>
      <c r="N43" s="167"/>
    </row>
    <row r="44" spans="1:14" s="29" customFormat="1" ht="15" customHeight="1" outlineLevel="1" x14ac:dyDescent="0.35">
      <c r="A44" s="110" t="s">
        <v>81</v>
      </c>
      <c r="B44" s="110" t="s">
        <v>62</v>
      </c>
      <c r="C44" s="122" t="s">
        <v>168</v>
      </c>
      <c r="D44" s="138" t="s">
        <v>169</v>
      </c>
      <c r="E44" s="139"/>
      <c r="F44" s="112"/>
      <c r="G44" s="113" t="s">
        <v>119</v>
      </c>
      <c r="H44" s="114">
        <v>70.5</v>
      </c>
      <c r="I44" s="115">
        <v>9.4616654999999987</v>
      </c>
      <c r="J44" s="116">
        <f t="shared" si="1"/>
        <v>667.04741774999991</v>
      </c>
      <c r="K44" s="116">
        <f t="shared" si="2"/>
        <v>814.59830655629992</v>
      </c>
      <c r="L44" s="117">
        <f t="shared" si="5"/>
        <v>2.8101317513440626E-4</v>
      </c>
      <c r="M44" s="167"/>
      <c r="N44" s="167"/>
    </row>
    <row r="45" spans="1:14" s="29" customFormat="1" ht="35" customHeight="1" outlineLevel="1" x14ac:dyDescent="0.35">
      <c r="A45" s="110" t="s">
        <v>82</v>
      </c>
      <c r="B45" s="110" t="s">
        <v>62</v>
      </c>
      <c r="C45" s="122" t="s">
        <v>170</v>
      </c>
      <c r="D45" s="138" t="s">
        <v>171</v>
      </c>
      <c r="E45" s="139"/>
      <c r="F45" s="112"/>
      <c r="G45" s="113" t="s">
        <v>347</v>
      </c>
      <c r="H45" s="114">
        <v>0.75</v>
      </c>
      <c r="I45" s="115">
        <v>643.95173699999998</v>
      </c>
      <c r="J45" s="116">
        <f t="shared" si="1"/>
        <v>482.96380275000001</v>
      </c>
      <c r="K45" s="116">
        <f t="shared" si="2"/>
        <v>589.79539591830007</v>
      </c>
      <c r="L45" s="117">
        <f t="shared" si="5"/>
        <v>2.0346258462937379E-4</v>
      </c>
      <c r="M45" s="167"/>
      <c r="N45" s="167"/>
    </row>
    <row r="46" spans="1:14" s="29" customFormat="1" ht="35" customHeight="1" outlineLevel="1" x14ac:dyDescent="0.35">
      <c r="A46" s="110" t="s">
        <v>83</v>
      </c>
      <c r="B46" s="110" t="s">
        <v>62</v>
      </c>
      <c r="C46" s="122" t="s">
        <v>172</v>
      </c>
      <c r="D46" s="138" t="s">
        <v>173</v>
      </c>
      <c r="E46" s="139"/>
      <c r="F46" s="112"/>
      <c r="G46" s="113" t="s">
        <v>119</v>
      </c>
      <c r="H46" s="114">
        <v>43.5</v>
      </c>
      <c r="I46" s="115">
        <v>35.940794000000011</v>
      </c>
      <c r="J46" s="116">
        <f t="shared" si="1"/>
        <v>1563.4245390000006</v>
      </c>
      <c r="K46" s="116">
        <f t="shared" si="2"/>
        <v>1909.2540470268007</v>
      </c>
      <c r="L46" s="117">
        <f t="shared" si="5"/>
        <v>6.5863817488323617E-4</v>
      </c>
      <c r="M46" s="167"/>
      <c r="N46" s="167"/>
    </row>
    <row r="47" spans="1:14" s="29" customFormat="1" ht="15" customHeight="1" outlineLevel="1" x14ac:dyDescent="0.35">
      <c r="A47" s="110" t="s">
        <v>90</v>
      </c>
      <c r="B47" s="110" t="s">
        <v>62</v>
      </c>
      <c r="C47" s="122" t="s">
        <v>174</v>
      </c>
      <c r="D47" s="138" t="s">
        <v>175</v>
      </c>
      <c r="E47" s="139"/>
      <c r="F47" s="112"/>
      <c r="G47" s="113" t="s">
        <v>119</v>
      </c>
      <c r="H47" s="114">
        <v>27</v>
      </c>
      <c r="I47" s="115">
        <v>18.923330999999997</v>
      </c>
      <c r="J47" s="116">
        <f t="shared" si="1"/>
        <v>510.92993699999994</v>
      </c>
      <c r="K47" s="116">
        <f t="shared" si="2"/>
        <v>623.94763906439994</v>
      </c>
      <c r="L47" s="117">
        <f t="shared" si="5"/>
        <v>2.1524413414550269E-4</v>
      </c>
      <c r="M47" s="167"/>
      <c r="N47" s="167"/>
    </row>
    <row r="48" spans="1:14" s="29" customFormat="1" ht="15" customHeight="1" outlineLevel="1" x14ac:dyDescent="0.35">
      <c r="A48" s="110" t="s">
        <v>91</v>
      </c>
      <c r="B48" s="110" t="s">
        <v>62</v>
      </c>
      <c r="C48" s="123" t="s">
        <v>127</v>
      </c>
      <c r="D48" s="138" t="s">
        <v>128</v>
      </c>
      <c r="E48" s="139"/>
      <c r="F48" s="112"/>
      <c r="G48" s="113" t="s">
        <v>119</v>
      </c>
      <c r="H48" s="114">
        <v>149.19999999999999</v>
      </c>
      <c r="I48" s="115">
        <v>9.1562345999999994</v>
      </c>
      <c r="J48" s="116">
        <f t="shared" si="1"/>
        <v>1366.1102023199999</v>
      </c>
      <c r="K48" s="116">
        <f t="shared" si="2"/>
        <v>1668.2937790731839</v>
      </c>
      <c r="L48" s="117">
        <f t="shared" si="5"/>
        <v>5.7551375707645387E-4</v>
      </c>
      <c r="M48" s="167"/>
      <c r="N48" s="167"/>
    </row>
    <row r="49" spans="1:14" s="29" customFormat="1" ht="15" customHeight="1" outlineLevel="1" x14ac:dyDescent="0.35">
      <c r="A49" s="110" t="s">
        <v>92</v>
      </c>
      <c r="B49" s="110" t="s">
        <v>62</v>
      </c>
      <c r="C49" s="122" t="s">
        <v>88</v>
      </c>
      <c r="D49" s="138" t="s">
        <v>176</v>
      </c>
      <c r="E49" s="139"/>
      <c r="F49" s="112"/>
      <c r="G49" s="113" t="s">
        <v>86</v>
      </c>
      <c r="H49" s="114">
        <v>14</v>
      </c>
      <c r="I49" s="115">
        <v>29.498023199999999</v>
      </c>
      <c r="J49" s="116">
        <f t="shared" si="1"/>
        <v>412.97232479999997</v>
      </c>
      <c r="K49" s="116">
        <f t="shared" si="2"/>
        <v>504.32180304575996</v>
      </c>
      <c r="L49" s="117">
        <f t="shared" si="5"/>
        <v>1.7397663366441435E-4</v>
      </c>
      <c r="M49" s="167"/>
      <c r="N49" s="167"/>
    </row>
    <row r="50" spans="1:14" s="29" customFormat="1" ht="15" customHeight="1" outlineLevel="1" x14ac:dyDescent="0.35">
      <c r="A50" s="110" t="s">
        <v>93</v>
      </c>
      <c r="B50" s="110" t="s">
        <v>62</v>
      </c>
      <c r="C50" s="122" t="s">
        <v>129</v>
      </c>
      <c r="D50" s="138" t="s">
        <v>130</v>
      </c>
      <c r="E50" s="139"/>
      <c r="F50" s="112"/>
      <c r="G50" s="113" t="s">
        <v>347</v>
      </c>
      <c r="H50" s="114">
        <v>15</v>
      </c>
      <c r="I50" s="115">
        <v>117.443331</v>
      </c>
      <c r="J50" s="116">
        <f t="shared" si="1"/>
        <v>1761.6499650000001</v>
      </c>
      <c r="K50" s="116">
        <f t="shared" si="2"/>
        <v>2151.3269372580003</v>
      </c>
      <c r="L50" s="117">
        <f t="shared" si="5"/>
        <v>7.421464156324827E-4</v>
      </c>
      <c r="M50" s="167"/>
      <c r="N50" s="167"/>
    </row>
    <row r="51" spans="1:14" s="29" customFormat="1" ht="15" customHeight="1" outlineLevel="1" x14ac:dyDescent="0.35">
      <c r="A51" s="110" t="s">
        <v>94</v>
      </c>
      <c r="B51" s="110" t="s">
        <v>62</v>
      </c>
      <c r="C51" s="123" t="s">
        <v>131</v>
      </c>
      <c r="D51" s="138" t="s">
        <v>132</v>
      </c>
      <c r="E51" s="139"/>
      <c r="F51" s="112"/>
      <c r="G51" s="113" t="s">
        <v>86</v>
      </c>
      <c r="H51" s="114">
        <v>1</v>
      </c>
      <c r="I51" s="115">
        <v>39.2546125</v>
      </c>
      <c r="J51" s="116">
        <f t="shared" si="1"/>
        <v>39.2546125</v>
      </c>
      <c r="K51" s="116">
        <f t="shared" si="2"/>
        <v>47.937732785000001</v>
      </c>
      <c r="L51" s="117">
        <f t="shared" si="5"/>
        <v>1.6537150139197517E-5</v>
      </c>
      <c r="M51" s="167"/>
      <c r="N51" s="167"/>
    </row>
    <row r="52" spans="1:14" s="29" customFormat="1" ht="15" customHeight="1" outlineLevel="1" x14ac:dyDescent="0.35">
      <c r="A52" s="110" t="s">
        <v>95</v>
      </c>
      <c r="B52" s="110" t="s">
        <v>62</v>
      </c>
      <c r="C52" s="123" t="s">
        <v>133</v>
      </c>
      <c r="D52" s="138" t="s">
        <v>134</v>
      </c>
      <c r="E52" s="139"/>
      <c r="F52" s="112"/>
      <c r="G52" s="113" t="s">
        <v>85</v>
      </c>
      <c r="H52" s="114">
        <v>5</v>
      </c>
      <c r="I52" s="115">
        <v>16.34820912</v>
      </c>
      <c r="J52" s="116">
        <f t="shared" si="1"/>
        <v>81.741045600000007</v>
      </c>
      <c r="K52" s="116">
        <f t="shared" si="2"/>
        <v>99.822164886720017</v>
      </c>
      <c r="L52" s="117">
        <f t="shared" si="5"/>
        <v>3.443579894266414E-5</v>
      </c>
      <c r="M52" s="167"/>
      <c r="N52" s="167"/>
    </row>
    <row r="53" spans="1:14" s="29" customFormat="1" ht="15" customHeight="1" outlineLevel="1" x14ac:dyDescent="0.35">
      <c r="A53" s="110" t="s">
        <v>96</v>
      </c>
      <c r="B53" s="110" t="s">
        <v>62</v>
      </c>
      <c r="C53" s="123" t="s">
        <v>177</v>
      </c>
      <c r="D53" s="138" t="s">
        <v>178</v>
      </c>
      <c r="E53" s="139"/>
      <c r="F53" s="112"/>
      <c r="G53" s="113" t="s">
        <v>86</v>
      </c>
      <c r="H53" s="114">
        <v>2</v>
      </c>
      <c r="I53" s="115">
        <v>33.883769000000001</v>
      </c>
      <c r="J53" s="116">
        <f t="shared" si="1"/>
        <v>67.767538000000002</v>
      </c>
      <c r="K53" s="116">
        <f t="shared" si="2"/>
        <v>82.757717405600005</v>
      </c>
      <c r="L53" s="117">
        <f t="shared" si="5"/>
        <v>2.8549051413251702E-5</v>
      </c>
      <c r="M53" s="167"/>
      <c r="N53" s="167"/>
    </row>
    <row r="54" spans="1:14" s="29" customFormat="1" ht="15" customHeight="1" outlineLevel="1" x14ac:dyDescent="0.35">
      <c r="A54" s="110" t="s">
        <v>97</v>
      </c>
      <c r="B54" s="110" t="s">
        <v>62</v>
      </c>
      <c r="C54" s="123" t="s">
        <v>179</v>
      </c>
      <c r="D54" s="138" t="s">
        <v>180</v>
      </c>
      <c r="E54" s="139"/>
      <c r="F54" s="112"/>
      <c r="G54" s="113" t="s">
        <v>85</v>
      </c>
      <c r="H54" s="114">
        <v>10</v>
      </c>
      <c r="I54" s="115">
        <v>20.435261400000002</v>
      </c>
      <c r="J54" s="116">
        <f t="shared" si="1"/>
        <v>204.35261400000002</v>
      </c>
      <c r="K54" s="116">
        <f t="shared" si="2"/>
        <v>249.55541221680002</v>
      </c>
      <c r="L54" s="117">
        <f t="shared" si="5"/>
        <v>8.6089497356660341E-5</v>
      </c>
      <c r="M54" s="167"/>
      <c r="N54" s="167"/>
    </row>
    <row r="55" spans="1:14" s="29" customFormat="1" ht="15" customHeight="1" outlineLevel="1" x14ac:dyDescent="0.35">
      <c r="A55" s="110" t="s">
        <v>98</v>
      </c>
      <c r="B55" s="110" t="s">
        <v>62</v>
      </c>
      <c r="C55" s="122" t="s">
        <v>135</v>
      </c>
      <c r="D55" s="138" t="s">
        <v>136</v>
      </c>
      <c r="E55" s="139"/>
      <c r="F55" s="112"/>
      <c r="G55" s="113" t="s">
        <v>119</v>
      </c>
      <c r="H55" s="114">
        <v>9</v>
      </c>
      <c r="I55" s="115">
        <v>10.40783205</v>
      </c>
      <c r="J55" s="116">
        <f t="shared" si="1"/>
        <v>93.670488449999993</v>
      </c>
      <c r="K55" s="116">
        <f t="shared" si="2"/>
        <v>114.39040049514</v>
      </c>
      <c r="L55" s="117">
        <f t="shared" si="5"/>
        <v>3.9461424593342162E-5</v>
      </c>
      <c r="M55" s="167"/>
      <c r="N55" s="167"/>
    </row>
    <row r="56" spans="1:14" s="29" customFormat="1" ht="15" customHeight="1" outlineLevel="1" x14ac:dyDescent="0.35">
      <c r="A56" s="110" t="s">
        <v>99</v>
      </c>
      <c r="B56" s="110" t="s">
        <v>62</v>
      </c>
      <c r="C56" s="122" t="s">
        <v>181</v>
      </c>
      <c r="D56" s="138" t="s">
        <v>182</v>
      </c>
      <c r="E56" s="139"/>
      <c r="F56" s="112"/>
      <c r="G56" s="113" t="s">
        <v>119</v>
      </c>
      <c r="H56" s="114">
        <v>70.5</v>
      </c>
      <c r="I56" s="115">
        <v>12.615553999999999</v>
      </c>
      <c r="J56" s="116">
        <f t="shared" si="1"/>
        <v>889.39655699999992</v>
      </c>
      <c r="K56" s="116">
        <f t="shared" si="2"/>
        <v>1086.1310754084</v>
      </c>
      <c r="L56" s="117">
        <f t="shared" si="5"/>
        <v>3.7468423351254173E-4</v>
      </c>
      <c r="M56" s="167"/>
      <c r="N56" s="167"/>
    </row>
    <row r="57" spans="1:14" s="29" customFormat="1" ht="15" customHeight="1" outlineLevel="1" x14ac:dyDescent="0.35">
      <c r="A57" s="110" t="s">
        <v>100</v>
      </c>
      <c r="B57" s="110" t="s">
        <v>62</v>
      </c>
      <c r="C57" s="123" t="s">
        <v>137</v>
      </c>
      <c r="D57" s="138" t="s">
        <v>138</v>
      </c>
      <c r="E57" s="139"/>
      <c r="F57" s="112"/>
      <c r="G57" s="113" t="s">
        <v>85</v>
      </c>
      <c r="H57" s="114">
        <v>36</v>
      </c>
      <c r="I57" s="115">
        <v>18.4362645</v>
      </c>
      <c r="J57" s="116">
        <f t="shared" si="1"/>
        <v>663.70552199999997</v>
      </c>
      <c r="K57" s="116">
        <f t="shared" si="2"/>
        <v>810.51718346639996</v>
      </c>
      <c r="L57" s="117">
        <f t="shared" si="5"/>
        <v>2.7960530410352306E-4</v>
      </c>
      <c r="M57" s="167"/>
      <c r="N57" s="167"/>
    </row>
    <row r="58" spans="1:14" s="29" customFormat="1" ht="99" customHeight="1" outlineLevel="1" x14ac:dyDescent="0.35">
      <c r="A58" s="110" t="s">
        <v>371</v>
      </c>
      <c r="B58" s="110" t="s">
        <v>64</v>
      </c>
      <c r="C58" s="111">
        <v>500009959</v>
      </c>
      <c r="D58" s="138" t="s">
        <v>139</v>
      </c>
      <c r="E58" s="139"/>
      <c r="F58" s="124" t="s">
        <v>711</v>
      </c>
      <c r="G58" s="113" t="s">
        <v>86</v>
      </c>
      <c r="H58" s="114">
        <v>2</v>
      </c>
      <c r="I58" s="115">
        <v>11124.558813235755</v>
      </c>
      <c r="J58" s="116">
        <f t="shared" si="1"/>
        <v>22249.11762647151</v>
      </c>
      <c r="K58" s="116">
        <f t="shared" si="2"/>
        <v>27170.62244544701</v>
      </c>
      <c r="L58" s="117">
        <f t="shared" si="5"/>
        <v>9.3730895612235444E-3</v>
      </c>
      <c r="M58" s="167"/>
      <c r="N58" s="167"/>
    </row>
    <row r="59" spans="1:14" s="29" customFormat="1" ht="295" customHeight="1" outlineLevel="1" x14ac:dyDescent="0.35">
      <c r="A59" s="110" t="s">
        <v>372</v>
      </c>
      <c r="B59" s="110" t="s">
        <v>64</v>
      </c>
      <c r="C59" s="111">
        <v>500011267</v>
      </c>
      <c r="D59" s="138" t="s">
        <v>183</v>
      </c>
      <c r="E59" s="139"/>
      <c r="F59" s="112"/>
      <c r="G59" s="113" t="s">
        <v>119</v>
      </c>
      <c r="H59" s="114">
        <v>4.2</v>
      </c>
      <c r="I59" s="115">
        <v>724.19185250349938</v>
      </c>
      <c r="J59" s="116">
        <f t="shared" si="1"/>
        <v>3041.6057805146975</v>
      </c>
      <c r="K59" s="116">
        <f t="shared" si="2"/>
        <v>3714.4089791645488</v>
      </c>
      <c r="L59" s="117">
        <f t="shared" si="5"/>
        <v>1.2813651250951107E-3</v>
      </c>
      <c r="M59" s="167"/>
      <c r="N59" s="167"/>
    </row>
    <row r="60" spans="1:14" s="29" customFormat="1" ht="182" customHeight="1" outlineLevel="1" x14ac:dyDescent="0.35">
      <c r="A60" s="110" t="s">
        <v>373</v>
      </c>
      <c r="B60" s="110" t="s">
        <v>64</v>
      </c>
      <c r="C60" s="111">
        <v>500011264</v>
      </c>
      <c r="D60" s="138" t="s">
        <v>140</v>
      </c>
      <c r="E60" s="139"/>
      <c r="F60" s="112"/>
      <c r="G60" s="113" t="s">
        <v>119</v>
      </c>
      <c r="H60" s="114">
        <v>21.2</v>
      </c>
      <c r="I60" s="115">
        <v>647.66377730986721</v>
      </c>
      <c r="J60" s="116">
        <f t="shared" si="1"/>
        <v>13730.472078969184</v>
      </c>
      <c r="K60" s="116">
        <f t="shared" si="2"/>
        <v>16767.652502837169</v>
      </c>
      <c r="L60" s="117">
        <f t="shared" si="5"/>
        <v>5.784361729515808E-3</v>
      </c>
      <c r="M60" s="167"/>
      <c r="N60" s="167"/>
    </row>
    <row r="61" spans="1:14" s="29" customFormat="1" ht="15" customHeight="1" outlineLevel="1" x14ac:dyDescent="0.35">
      <c r="A61" s="110" t="s">
        <v>374</v>
      </c>
      <c r="B61" s="110" t="s">
        <v>64</v>
      </c>
      <c r="C61" s="111">
        <v>500011258</v>
      </c>
      <c r="D61" s="138" t="s">
        <v>141</v>
      </c>
      <c r="E61" s="139"/>
      <c r="F61" s="125" t="s">
        <v>712</v>
      </c>
      <c r="G61" s="113" t="s">
        <v>85</v>
      </c>
      <c r="H61" s="114">
        <v>32.4</v>
      </c>
      <c r="I61" s="115">
        <v>64.715016606695684</v>
      </c>
      <c r="J61" s="116">
        <f t="shared" si="1"/>
        <v>2096.7665380569401</v>
      </c>
      <c r="K61" s="116">
        <f t="shared" si="2"/>
        <v>2560.5712962751354</v>
      </c>
      <c r="L61" s="117">
        <f t="shared" si="5"/>
        <v>8.8332404368258685E-4</v>
      </c>
      <c r="M61" s="167"/>
      <c r="N61" s="167"/>
    </row>
    <row r="62" spans="1:14" s="29" customFormat="1" ht="15" customHeight="1" outlineLevel="1" x14ac:dyDescent="0.35">
      <c r="A62" s="110" t="s">
        <v>375</v>
      </c>
      <c r="B62" s="110" t="s">
        <v>64</v>
      </c>
      <c r="C62" s="111">
        <v>500011258</v>
      </c>
      <c r="D62" s="138" t="s">
        <v>142</v>
      </c>
      <c r="E62" s="139"/>
      <c r="F62" s="112"/>
      <c r="G62" s="113" t="s">
        <v>86</v>
      </c>
      <c r="H62" s="114">
        <v>18</v>
      </c>
      <c r="I62" s="115">
        <v>64.715016606695684</v>
      </c>
      <c r="J62" s="116">
        <f t="shared" si="1"/>
        <v>1164.8702989205224</v>
      </c>
      <c r="K62" s="116">
        <f t="shared" si="2"/>
        <v>1422.5396090417421</v>
      </c>
      <c r="L62" s="117">
        <f t="shared" si="5"/>
        <v>4.9073557982365942E-4</v>
      </c>
      <c r="M62" s="167"/>
      <c r="N62" s="167"/>
    </row>
    <row r="63" spans="1:14" s="29" customFormat="1" ht="76.5" customHeight="1" outlineLevel="1" x14ac:dyDescent="0.35">
      <c r="A63" s="110" t="s">
        <v>376</v>
      </c>
      <c r="B63" s="110" t="s">
        <v>64</v>
      </c>
      <c r="C63" s="111">
        <v>500009986</v>
      </c>
      <c r="D63" s="138" t="s">
        <v>184</v>
      </c>
      <c r="E63" s="139"/>
      <c r="F63" s="112" t="s">
        <v>714</v>
      </c>
      <c r="G63" s="113" t="s">
        <v>86</v>
      </c>
      <c r="H63" s="114">
        <v>1</v>
      </c>
      <c r="I63" s="115">
        <v>36441.235515159133</v>
      </c>
      <c r="J63" s="116">
        <f t="shared" si="1"/>
        <v>36441.235515159133</v>
      </c>
      <c r="K63" s="116">
        <f t="shared" si="2"/>
        <v>44502.036811112332</v>
      </c>
      <c r="L63" s="117">
        <f t="shared" si="5"/>
        <v>1.5351933049193729E-2</v>
      </c>
      <c r="M63" s="167"/>
      <c r="N63" s="167"/>
    </row>
    <row r="64" spans="1:14" s="29" customFormat="1" ht="83.5" customHeight="1" outlineLevel="1" x14ac:dyDescent="0.35">
      <c r="A64" s="110" t="s">
        <v>377</v>
      </c>
      <c r="B64" s="110" t="s">
        <v>64</v>
      </c>
      <c r="C64" s="111">
        <v>500011276</v>
      </c>
      <c r="D64" s="138" t="s">
        <v>143</v>
      </c>
      <c r="E64" s="139"/>
      <c r="F64" s="112"/>
      <c r="G64" s="113" t="s">
        <v>119</v>
      </c>
      <c r="H64" s="114">
        <v>70.5</v>
      </c>
      <c r="I64" s="115">
        <v>493.06679319387194</v>
      </c>
      <c r="J64" s="116">
        <f t="shared" si="1"/>
        <v>34761.20892016797</v>
      </c>
      <c r="K64" s="116">
        <f t="shared" si="2"/>
        <v>42450.388333309129</v>
      </c>
      <c r="L64" s="117">
        <f t="shared" si="5"/>
        <v>1.4644172858229837E-2</v>
      </c>
      <c r="M64" s="167"/>
      <c r="N64" s="167"/>
    </row>
    <row r="65" spans="1:14" s="29" customFormat="1" ht="15" customHeight="1" outlineLevel="1" x14ac:dyDescent="0.35">
      <c r="A65" s="110" t="s">
        <v>378</v>
      </c>
      <c r="B65" s="110" t="s">
        <v>62</v>
      </c>
      <c r="C65" s="122" t="s">
        <v>185</v>
      </c>
      <c r="D65" s="138" t="s">
        <v>186</v>
      </c>
      <c r="E65" s="139"/>
      <c r="F65" s="112"/>
      <c r="G65" s="113" t="s">
        <v>347</v>
      </c>
      <c r="H65" s="114">
        <v>2.8</v>
      </c>
      <c r="I65" s="115">
        <v>610.17467999999997</v>
      </c>
      <c r="J65" s="116">
        <f t="shared" si="1"/>
        <v>1708.4891039999998</v>
      </c>
      <c r="K65" s="116">
        <f t="shared" si="2"/>
        <v>2086.4068938047999</v>
      </c>
      <c r="L65" s="117">
        <f t="shared" si="5"/>
        <v>7.1975085282095287E-4</v>
      </c>
      <c r="M65" s="167"/>
      <c r="N65" s="167"/>
    </row>
    <row r="66" spans="1:14" s="29" customFormat="1" ht="15" customHeight="1" outlineLevel="1" x14ac:dyDescent="0.35">
      <c r="A66" s="110" t="s">
        <v>379</v>
      </c>
      <c r="B66" s="110" t="s">
        <v>62</v>
      </c>
      <c r="C66" s="122" t="s">
        <v>187</v>
      </c>
      <c r="D66" s="138" t="s">
        <v>188</v>
      </c>
      <c r="E66" s="139"/>
      <c r="F66" s="112"/>
      <c r="G66" s="113" t="s">
        <v>343</v>
      </c>
      <c r="H66" s="114">
        <v>92</v>
      </c>
      <c r="I66" s="115">
        <v>10.44074846</v>
      </c>
      <c r="J66" s="116">
        <f t="shared" si="1"/>
        <v>960.54885832000002</v>
      </c>
      <c r="K66" s="116">
        <f t="shared" si="2"/>
        <v>1173.022265780384</v>
      </c>
      <c r="L66" s="117">
        <f t="shared" si="5"/>
        <v>4.0465921517051284E-4</v>
      </c>
      <c r="M66" s="167"/>
      <c r="N66" s="167"/>
    </row>
    <row r="67" spans="1:14" s="29" customFormat="1" ht="15" customHeight="1" outlineLevel="1" x14ac:dyDescent="0.35">
      <c r="A67" s="110" t="s">
        <v>380</v>
      </c>
      <c r="B67" s="110" t="s">
        <v>62</v>
      </c>
      <c r="C67" s="123" t="s">
        <v>189</v>
      </c>
      <c r="D67" s="138" t="s">
        <v>190</v>
      </c>
      <c r="E67" s="139"/>
      <c r="F67" s="112"/>
      <c r="G67" s="113" t="s">
        <v>119</v>
      </c>
      <c r="H67" s="114">
        <v>7.2</v>
      </c>
      <c r="I67" s="115">
        <v>900.78129999999999</v>
      </c>
      <c r="J67" s="116">
        <f t="shared" si="1"/>
        <v>6485.62536</v>
      </c>
      <c r="K67" s="116">
        <f t="shared" si="2"/>
        <v>7920.245689632</v>
      </c>
      <c r="L67" s="117">
        <f t="shared" si="5"/>
        <v>2.7322587969733983E-3</v>
      </c>
      <c r="M67" s="167"/>
      <c r="N67" s="167"/>
    </row>
    <row r="68" spans="1:14" s="29" customFormat="1" ht="37" customHeight="1" outlineLevel="1" x14ac:dyDescent="0.35">
      <c r="A68" s="110" t="s">
        <v>381</v>
      </c>
      <c r="B68" s="110" t="s">
        <v>62</v>
      </c>
      <c r="C68" s="122" t="s">
        <v>191</v>
      </c>
      <c r="D68" s="138" t="s">
        <v>192</v>
      </c>
      <c r="E68" s="139"/>
      <c r="F68" s="112"/>
      <c r="G68" s="113" t="s">
        <v>86</v>
      </c>
      <c r="H68" s="114">
        <v>5</v>
      </c>
      <c r="I68" s="115">
        <v>1588.3206064000001</v>
      </c>
      <c r="J68" s="116">
        <f t="shared" ref="J68:J124" si="6">I68*H68</f>
        <v>7941.6030320000009</v>
      </c>
      <c r="K68" s="116">
        <f t="shared" ref="K68:K124" si="7">J68*(1+$K$12)</f>
        <v>9698.2856226784024</v>
      </c>
      <c r="L68" s="117">
        <f t="shared" si="5"/>
        <v>3.3456318460942706E-3</v>
      </c>
      <c r="M68" s="167"/>
      <c r="N68" s="167"/>
    </row>
    <row r="69" spans="1:14" s="29" customFormat="1" ht="15" customHeight="1" outlineLevel="1" x14ac:dyDescent="0.35">
      <c r="A69" s="110" t="s">
        <v>382</v>
      </c>
      <c r="B69" s="110" t="s">
        <v>62</v>
      </c>
      <c r="C69" s="122" t="s">
        <v>193</v>
      </c>
      <c r="D69" s="138" t="s">
        <v>194</v>
      </c>
      <c r="E69" s="139"/>
      <c r="F69" s="112"/>
      <c r="G69" s="113" t="s">
        <v>119</v>
      </c>
      <c r="H69" s="114">
        <v>66.3</v>
      </c>
      <c r="I69" s="115">
        <v>127.87</v>
      </c>
      <c r="J69" s="116">
        <f t="shared" si="6"/>
        <v>8477.780999999999</v>
      </c>
      <c r="K69" s="116">
        <f t="shared" si="7"/>
        <v>10353.066157199999</v>
      </c>
      <c r="L69" s="117">
        <f t="shared" si="5"/>
        <v>3.5715124495047817E-3</v>
      </c>
      <c r="M69" s="167"/>
      <c r="N69" s="167"/>
    </row>
    <row r="70" spans="1:14" s="29" customFormat="1" ht="29.5" customHeight="1" outlineLevel="1" x14ac:dyDescent="0.35">
      <c r="A70" s="110" t="s">
        <v>383</v>
      </c>
      <c r="B70" s="110" t="s">
        <v>62</v>
      </c>
      <c r="C70" s="122" t="s">
        <v>144</v>
      </c>
      <c r="D70" s="138" t="s">
        <v>145</v>
      </c>
      <c r="E70" s="139"/>
      <c r="F70" s="112"/>
      <c r="G70" s="113" t="s">
        <v>119</v>
      </c>
      <c r="H70" s="114">
        <v>51.2</v>
      </c>
      <c r="I70" s="115">
        <v>222.27</v>
      </c>
      <c r="J70" s="116">
        <f t="shared" si="6"/>
        <v>11380.224000000002</v>
      </c>
      <c r="K70" s="116">
        <f t="shared" si="7"/>
        <v>13897.529548800003</v>
      </c>
      <c r="L70" s="117">
        <f t="shared" si="5"/>
        <v>4.7942511954664931E-3</v>
      </c>
      <c r="M70" s="167"/>
      <c r="N70" s="167"/>
    </row>
    <row r="71" spans="1:14" s="29" customFormat="1" ht="40" customHeight="1" outlineLevel="1" x14ac:dyDescent="0.35">
      <c r="A71" s="110" t="s">
        <v>384</v>
      </c>
      <c r="B71" s="110" t="s">
        <v>62</v>
      </c>
      <c r="C71" s="122" t="s">
        <v>146</v>
      </c>
      <c r="D71" s="138" t="s">
        <v>147</v>
      </c>
      <c r="E71" s="139"/>
      <c r="F71" s="112"/>
      <c r="G71" s="113" t="s">
        <v>119</v>
      </c>
      <c r="H71" s="114">
        <v>0.85</v>
      </c>
      <c r="I71" s="115">
        <v>2708.47</v>
      </c>
      <c r="J71" s="116">
        <f t="shared" si="6"/>
        <v>2302.1994999999997</v>
      </c>
      <c r="K71" s="116">
        <f t="shared" si="7"/>
        <v>2811.4460293999996</v>
      </c>
      <c r="L71" s="117">
        <f t="shared" si="5"/>
        <v>9.6986866911208055E-4</v>
      </c>
      <c r="M71" s="167"/>
      <c r="N71" s="167"/>
    </row>
    <row r="72" spans="1:14" s="29" customFormat="1" ht="15" customHeight="1" outlineLevel="1" x14ac:dyDescent="0.35">
      <c r="A72" s="110" t="s">
        <v>385</v>
      </c>
      <c r="B72" s="110" t="s">
        <v>62</v>
      </c>
      <c r="C72" s="123" t="s">
        <v>195</v>
      </c>
      <c r="D72" s="138" t="s">
        <v>196</v>
      </c>
      <c r="E72" s="139"/>
      <c r="F72" s="112"/>
      <c r="G72" s="113" t="s">
        <v>119</v>
      </c>
      <c r="H72" s="114">
        <v>0.85</v>
      </c>
      <c r="I72" s="115">
        <v>1068.8790826783998</v>
      </c>
      <c r="J72" s="116">
        <f t="shared" si="6"/>
        <v>908.54722027663979</v>
      </c>
      <c r="K72" s="116">
        <f t="shared" si="7"/>
        <v>1109.5178654018325</v>
      </c>
      <c r="L72" s="117">
        <f t="shared" si="5"/>
        <v>3.8275200883120035E-4</v>
      </c>
      <c r="M72" s="167"/>
      <c r="N72" s="167"/>
    </row>
    <row r="73" spans="1:14" s="29" customFormat="1" ht="15" customHeight="1" outlineLevel="1" x14ac:dyDescent="0.35">
      <c r="A73" s="110" t="s">
        <v>386</v>
      </c>
      <c r="B73" s="110" t="s">
        <v>62</v>
      </c>
      <c r="C73" s="122" t="s">
        <v>197</v>
      </c>
      <c r="D73" s="138" t="s">
        <v>198</v>
      </c>
      <c r="E73" s="139"/>
      <c r="F73" s="112"/>
      <c r="G73" s="113" t="s">
        <v>86</v>
      </c>
      <c r="H73" s="114">
        <v>1</v>
      </c>
      <c r="I73" s="115">
        <v>471.31752900000004</v>
      </c>
      <c r="J73" s="116">
        <f t="shared" si="6"/>
        <v>471.31752900000004</v>
      </c>
      <c r="K73" s="116">
        <f t="shared" si="7"/>
        <v>575.57296641480002</v>
      </c>
      <c r="L73" s="117">
        <f t="shared" si="5"/>
        <v>1.9855625221898646E-4</v>
      </c>
      <c r="M73" s="167"/>
      <c r="N73" s="167"/>
    </row>
    <row r="74" spans="1:14" s="29" customFormat="1" ht="15" customHeight="1" outlineLevel="1" x14ac:dyDescent="0.35">
      <c r="A74" s="110" t="s">
        <v>387</v>
      </c>
      <c r="B74" s="110" t="s">
        <v>62</v>
      </c>
      <c r="C74" s="123" t="s">
        <v>148</v>
      </c>
      <c r="D74" s="138" t="s">
        <v>149</v>
      </c>
      <c r="E74" s="139"/>
      <c r="F74" s="112"/>
      <c r="G74" s="113" t="s">
        <v>85</v>
      </c>
      <c r="H74" s="114">
        <v>12</v>
      </c>
      <c r="I74" s="115">
        <v>42.180488999999994</v>
      </c>
      <c r="J74" s="116">
        <f t="shared" si="6"/>
        <v>506.16586799999993</v>
      </c>
      <c r="K74" s="116">
        <f t="shared" si="7"/>
        <v>618.12975800159995</v>
      </c>
      <c r="L74" s="117">
        <f t="shared" si="5"/>
        <v>2.1323713116396781E-4</v>
      </c>
      <c r="M74" s="167"/>
      <c r="N74" s="167"/>
    </row>
    <row r="75" spans="1:14" s="29" customFormat="1" ht="15" customHeight="1" outlineLevel="1" x14ac:dyDescent="0.35">
      <c r="A75" s="110" t="s">
        <v>388</v>
      </c>
      <c r="B75" s="110" t="s">
        <v>62</v>
      </c>
      <c r="C75" s="123" t="s">
        <v>150</v>
      </c>
      <c r="D75" s="138" t="s">
        <v>151</v>
      </c>
      <c r="E75" s="139"/>
      <c r="F75" s="112"/>
      <c r="G75" s="113" t="s">
        <v>85</v>
      </c>
      <c r="H75" s="114">
        <v>12</v>
      </c>
      <c r="I75" s="115">
        <v>48.79526899999999</v>
      </c>
      <c r="J75" s="116">
        <f t="shared" si="6"/>
        <v>585.54322799999989</v>
      </c>
      <c r="K75" s="116">
        <f t="shared" si="7"/>
        <v>715.0653900335999</v>
      </c>
      <c r="L75" s="117">
        <f t="shared" ref="L75:L103" si="8">K75/$K$421</f>
        <v>2.4667715862502425E-4</v>
      </c>
      <c r="M75" s="167"/>
      <c r="N75" s="167"/>
    </row>
    <row r="76" spans="1:14" s="29" customFormat="1" ht="15" customHeight="1" outlineLevel="1" x14ac:dyDescent="0.35">
      <c r="A76" s="110" t="s">
        <v>389</v>
      </c>
      <c r="B76" s="110" t="s">
        <v>62</v>
      </c>
      <c r="C76" s="123" t="s">
        <v>152</v>
      </c>
      <c r="D76" s="138" t="s">
        <v>153</v>
      </c>
      <c r="E76" s="139"/>
      <c r="F76" s="112"/>
      <c r="G76" s="113" t="s">
        <v>86</v>
      </c>
      <c r="H76" s="114">
        <v>1</v>
      </c>
      <c r="I76" s="115">
        <v>39.019023199999999</v>
      </c>
      <c r="J76" s="116">
        <f t="shared" si="6"/>
        <v>39.019023199999999</v>
      </c>
      <c r="K76" s="116">
        <f t="shared" si="7"/>
        <v>47.650031131840002</v>
      </c>
      <c r="L76" s="117">
        <f t="shared" si="8"/>
        <v>1.643790127703416E-5</v>
      </c>
      <c r="M76" s="167"/>
      <c r="N76" s="167"/>
    </row>
    <row r="77" spans="1:14" s="29" customFormat="1" ht="15" customHeight="1" outlineLevel="1" x14ac:dyDescent="0.35">
      <c r="A77" s="110" t="s">
        <v>390</v>
      </c>
      <c r="B77" s="110" t="s">
        <v>62</v>
      </c>
      <c r="C77" s="122" t="s">
        <v>154</v>
      </c>
      <c r="D77" s="138" t="s">
        <v>155</v>
      </c>
      <c r="E77" s="139"/>
      <c r="F77" s="112"/>
      <c r="G77" s="113" t="s">
        <v>86</v>
      </c>
      <c r="H77" s="114">
        <v>1</v>
      </c>
      <c r="I77" s="115">
        <v>35.538065500000002</v>
      </c>
      <c r="J77" s="116">
        <f t="shared" si="6"/>
        <v>35.538065500000002</v>
      </c>
      <c r="K77" s="116">
        <f t="shared" si="7"/>
        <v>43.399085588600002</v>
      </c>
      <c r="L77" s="117">
        <f t="shared" si="8"/>
        <v>1.4971446344811974E-5</v>
      </c>
      <c r="M77" s="167"/>
      <c r="N77" s="167"/>
    </row>
    <row r="78" spans="1:14" s="29" customFormat="1" ht="15" customHeight="1" outlineLevel="1" x14ac:dyDescent="0.35">
      <c r="A78" s="110" t="s">
        <v>391</v>
      </c>
      <c r="B78" s="110" t="s">
        <v>62</v>
      </c>
      <c r="C78" s="122" t="s">
        <v>199</v>
      </c>
      <c r="D78" s="138" t="s">
        <v>200</v>
      </c>
      <c r="E78" s="139"/>
      <c r="F78" s="112"/>
      <c r="G78" s="113" t="s">
        <v>86</v>
      </c>
      <c r="H78" s="114">
        <v>1</v>
      </c>
      <c r="I78" s="115">
        <v>65.913888499999999</v>
      </c>
      <c r="J78" s="116">
        <f t="shared" si="6"/>
        <v>65.913888499999999</v>
      </c>
      <c r="K78" s="116">
        <f t="shared" si="7"/>
        <v>80.494040636199998</v>
      </c>
      <c r="L78" s="117">
        <f t="shared" si="8"/>
        <v>2.7768147510889946E-5</v>
      </c>
      <c r="M78" s="167"/>
      <c r="N78" s="167"/>
    </row>
    <row r="79" spans="1:14" s="29" customFormat="1" ht="15" customHeight="1" outlineLevel="1" x14ac:dyDescent="0.35">
      <c r="A79" s="110" t="s">
        <v>392</v>
      </c>
      <c r="B79" s="110" t="s">
        <v>62</v>
      </c>
      <c r="C79" s="122" t="s">
        <v>201</v>
      </c>
      <c r="D79" s="138" t="s">
        <v>202</v>
      </c>
      <c r="E79" s="139"/>
      <c r="F79" s="112"/>
      <c r="G79" s="113" t="s">
        <v>86</v>
      </c>
      <c r="H79" s="114">
        <v>1</v>
      </c>
      <c r="I79" s="115">
        <v>126.55887609999999</v>
      </c>
      <c r="J79" s="116">
        <f t="shared" si="6"/>
        <v>126.55887609999999</v>
      </c>
      <c r="K79" s="116">
        <f t="shared" si="7"/>
        <v>154.55369949332001</v>
      </c>
      <c r="L79" s="117">
        <f t="shared" si="8"/>
        <v>5.3316616881998163E-5</v>
      </c>
      <c r="M79" s="167"/>
      <c r="N79" s="167"/>
    </row>
    <row r="80" spans="1:14" s="29" customFormat="1" ht="15" customHeight="1" outlineLevel="1" x14ac:dyDescent="0.35">
      <c r="A80" s="110" t="s">
        <v>393</v>
      </c>
      <c r="B80" s="110" t="s">
        <v>62</v>
      </c>
      <c r="C80" s="123" t="s">
        <v>203</v>
      </c>
      <c r="D80" s="138" t="s">
        <v>204</v>
      </c>
      <c r="E80" s="139"/>
      <c r="F80" s="112"/>
      <c r="G80" s="113" t="s">
        <v>86</v>
      </c>
      <c r="H80" s="114">
        <v>1</v>
      </c>
      <c r="I80" s="115">
        <v>212.75649439999998</v>
      </c>
      <c r="J80" s="116">
        <f t="shared" si="6"/>
        <v>212.75649439999998</v>
      </c>
      <c r="K80" s="116">
        <f t="shared" si="7"/>
        <v>259.81823096127999</v>
      </c>
      <c r="L80" s="117">
        <f t="shared" si="8"/>
        <v>8.9629877023550671E-5</v>
      </c>
      <c r="M80" s="167"/>
      <c r="N80" s="167"/>
    </row>
    <row r="81" spans="1:14" s="29" customFormat="1" ht="15" customHeight="1" outlineLevel="1" x14ac:dyDescent="0.35">
      <c r="A81" s="110" t="s">
        <v>394</v>
      </c>
      <c r="B81" s="110" t="s">
        <v>62</v>
      </c>
      <c r="C81" s="122" t="s">
        <v>156</v>
      </c>
      <c r="D81" s="138" t="s">
        <v>157</v>
      </c>
      <c r="E81" s="139"/>
      <c r="F81" s="112"/>
      <c r="G81" s="113" t="s">
        <v>119</v>
      </c>
      <c r="H81" s="114">
        <v>2</v>
      </c>
      <c r="I81" s="115">
        <v>359.63520700000004</v>
      </c>
      <c r="J81" s="116">
        <f t="shared" si="6"/>
        <v>719.27041400000007</v>
      </c>
      <c r="K81" s="116">
        <f t="shared" si="7"/>
        <v>878.37302957680015</v>
      </c>
      <c r="L81" s="117">
        <f t="shared" si="8"/>
        <v>3.0301363507284032E-4</v>
      </c>
      <c r="M81" s="167"/>
      <c r="N81" s="167"/>
    </row>
    <row r="82" spans="1:14" s="29" customFormat="1" ht="15" customHeight="1" outlineLevel="1" x14ac:dyDescent="0.35">
      <c r="A82" s="110" t="s">
        <v>395</v>
      </c>
      <c r="B82" s="110" t="s">
        <v>62</v>
      </c>
      <c r="C82" s="122" t="s">
        <v>158</v>
      </c>
      <c r="D82" s="138" t="s">
        <v>159</v>
      </c>
      <c r="E82" s="139"/>
      <c r="F82" s="112"/>
      <c r="G82" s="113" t="s">
        <v>119</v>
      </c>
      <c r="H82" s="114">
        <v>149.19999999999999</v>
      </c>
      <c r="I82" s="115">
        <v>21.8494001</v>
      </c>
      <c r="J82" s="116">
        <f t="shared" si="6"/>
        <v>3259.93049492</v>
      </c>
      <c r="K82" s="116">
        <f t="shared" si="7"/>
        <v>3981.0271203963043</v>
      </c>
      <c r="L82" s="117">
        <f t="shared" si="8"/>
        <v>1.3733407771593848E-3</v>
      </c>
      <c r="M82" s="167"/>
      <c r="N82" s="167"/>
    </row>
    <row r="83" spans="1:14" s="29" customFormat="1" ht="15" customHeight="1" outlineLevel="1" x14ac:dyDescent="0.35">
      <c r="A83" s="110" t="s">
        <v>396</v>
      </c>
      <c r="B83" s="110" t="s">
        <v>62</v>
      </c>
      <c r="C83" s="122" t="s">
        <v>160</v>
      </c>
      <c r="D83" s="138" t="s">
        <v>161</v>
      </c>
      <c r="E83" s="139"/>
      <c r="F83" s="112"/>
      <c r="G83" s="113" t="s">
        <v>119</v>
      </c>
      <c r="H83" s="114">
        <v>15</v>
      </c>
      <c r="I83" s="115">
        <v>163.95015219999999</v>
      </c>
      <c r="J83" s="116">
        <f t="shared" si="6"/>
        <v>2459.2522829999998</v>
      </c>
      <c r="K83" s="116">
        <f t="shared" si="7"/>
        <v>3003.2388879996001</v>
      </c>
      <c r="L83" s="117">
        <f t="shared" si="8"/>
        <v>1.0360317334462354E-3</v>
      </c>
      <c r="M83" s="167"/>
      <c r="N83" s="167"/>
    </row>
    <row r="84" spans="1:14" s="29" customFormat="1" ht="15" customHeight="1" outlineLevel="1" x14ac:dyDescent="0.35">
      <c r="A84" s="110" t="s">
        <v>397</v>
      </c>
      <c r="B84" s="110" t="s">
        <v>26</v>
      </c>
      <c r="C84" s="127">
        <v>15001011</v>
      </c>
      <c r="D84" s="138" t="s">
        <v>205</v>
      </c>
      <c r="E84" s="139"/>
      <c r="F84" s="112"/>
      <c r="G84" s="113" t="s">
        <v>119</v>
      </c>
      <c r="H84" s="114">
        <v>149.19999999999999</v>
      </c>
      <c r="I84" s="115">
        <v>43.32</v>
      </c>
      <c r="J84" s="116">
        <f t="shared" si="6"/>
        <v>6463.3439999999991</v>
      </c>
      <c r="K84" s="116">
        <f t="shared" si="7"/>
        <v>7893.0356927999992</v>
      </c>
      <c r="L84" s="117">
        <f t="shared" si="8"/>
        <v>2.7228721243721717E-3</v>
      </c>
      <c r="M84" s="167"/>
      <c r="N84" s="167"/>
    </row>
    <row r="85" spans="1:14" s="29" customFormat="1" ht="15" customHeight="1" outlineLevel="1" x14ac:dyDescent="0.35">
      <c r="A85" s="110" t="s">
        <v>398</v>
      </c>
      <c r="B85" s="110" t="s">
        <v>26</v>
      </c>
      <c r="C85" s="127">
        <v>9002055</v>
      </c>
      <c r="D85" s="138" t="s">
        <v>206</v>
      </c>
      <c r="E85" s="139"/>
      <c r="F85" s="112"/>
      <c r="G85" s="113" t="s">
        <v>85</v>
      </c>
      <c r="H85" s="114">
        <v>70</v>
      </c>
      <c r="I85" s="115">
        <v>10.24</v>
      </c>
      <c r="J85" s="116">
        <f t="shared" si="6"/>
        <v>716.80000000000007</v>
      </c>
      <c r="K85" s="116">
        <f t="shared" si="7"/>
        <v>875.35616000000016</v>
      </c>
      <c r="L85" s="117">
        <f t="shared" si="8"/>
        <v>3.0197290114064378E-4</v>
      </c>
      <c r="M85" s="167"/>
      <c r="N85" s="167"/>
    </row>
    <row r="86" spans="1:14" s="29" customFormat="1" ht="15" customHeight="1" outlineLevel="1" x14ac:dyDescent="0.35">
      <c r="A86" s="110" t="s">
        <v>399</v>
      </c>
      <c r="B86" s="110" t="s">
        <v>26</v>
      </c>
      <c r="C86" s="127">
        <v>9003005</v>
      </c>
      <c r="D86" s="138" t="s">
        <v>207</v>
      </c>
      <c r="E86" s="139"/>
      <c r="F86" s="112"/>
      <c r="G86" s="113" t="s">
        <v>85</v>
      </c>
      <c r="H86" s="114">
        <v>700</v>
      </c>
      <c r="I86" s="115">
        <v>4.3</v>
      </c>
      <c r="J86" s="116">
        <f t="shared" si="6"/>
        <v>3010</v>
      </c>
      <c r="K86" s="116">
        <f t="shared" si="7"/>
        <v>3675.8120000000004</v>
      </c>
      <c r="L86" s="117">
        <f t="shared" si="8"/>
        <v>1.2680502684616877E-3</v>
      </c>
      <c r="M86" s="167"/>
      <c r="N86" s="167"/>
    </row>
    <row r="87" spans="1:14" s="29" customFormat="1" ht="15" customHeight="1" outlineLevel="1" x14ac:dyDescent="0.35">
      <c r="A87" s="110" t="s">
        <v>400</v>
      </c>
      <c r="B87" s="110" t="s">
        <v>62</v>
      </c>
      <c r="C87" s="122" t="s">
        <v>89</v>
      </c>
      <c r="D87" s="138" t="s">
        <v>208</v>
      </c>
      <c r="E87" s="139"/>
      <c r="F87" s="112"/>
      <c r="G87" s="113" t="s">
        <v>85</v>
      </c>
      <c r="H87" s="114">
        <v>18</v>
      </c>
      <c r="I87" s="115">
        <v>90.416552199999998</v>
      </c>
      <c r="J87" s="116">
        <f t="shared" si="6"/>
        <v>1627.4979395999999</v>
      </c>
      <c r="K87" s="116">
        <f t="shared" si="7"/>
        <v>1987.50048383952</v>
      </c>
      <c r="L87" s="117">
        <f t="shared" si="8"/>
        <v>6.856309631995427E-4</v>
      </c>
      <c r="M87" s="167"/>
      <c r="N87" s="167"/>
    </row>
    <row r="88" spans="1:14" s="29" customFormat="1" ht="15" customHeight="1" outlineLevel="1" x14ac:dyDescent="0.35">
      <c r="A88" s="110" t="s">
        <v>401</v>
      </c>
      <c r="B88" s="110" t="s">
        <v>62</v>
      </c>
      <c r="C88" s="122" t="s">
        <v>209</v>
      </c>
      <c r="D88" s="138" t="s">
        <v>210</v>
      </c>
      <c r="E88" s="139"/>
      <c r="F88" s="112"/>
      <c r="G88" s="113" t="s">
        <v>85</v>
      </c>
      <c r="H88" s="114">
        <v>32</v>
      </c>
      <c r="I88" s="115">
        <v>80.389517400000003</v>
      </c>
      <c r="J88" s="116">
        <f t="shared" si="6"/>
        <v>2572.4645568000001</v>
      </c>
      <c r="K88" s="116">
        <f t="shared" si="7"/>
        <v>3141.4937167641601</v>
      </c>
      <c r="L88" s="117">
        <f t="shared" si="8"/>
        <v>1.0837257049363511E-3</v>
      </c>
      <c r="M88" s="167"/>
      <c r="N88" s="167"/>
    </row>
    <row r="89" spans="1:14" s="29" customFormat="1" ht="15" customHeight="1" outlineLevel="1" x14ac:dyDescent="0.35">
      <c r="A89" s="110" t="s">
        <v>402</v>
      </c>
      <c r="B89" s="110" t="s">
        <v>26</v>
      </c>
      <c r="C89" s="127">
        <v>9005022</v>
      </c>
      <c r="D89" s="138" t="s">
        <v>211</v>
      </c>
      <c r="E89" s="139"/>
      <c r="F89" s="112"/>
      <c r="G89" s="113" t="s">
        <v>86</v>
      </c>
      <c r="H89" s="114">
        <v>8</v>
      </c>
      <c r="I89" s="115">
        <v>14.82</v>
      </c>
      <c r="J89" s="116">
        <f t="shared" si="6"/>
        <v>118.56</v>
      </c>
      <c r="K89" s="116">
        <f t="shared" si="7"/>
        <v>144.785472</v>
      </c>
      <c r="L89" s="117">
        <f t="shared" si="8"/>
        <v>4.9946857085985943E-5</v>
      </c>
      <c r="M89" s="167"/>
      <c r="N89" s="167"/>
    </row>
    <row r="90" spans="1:14" s="29" customFormat="1" ht="15" customHeight="1" outlineLevel="1" x14ac:dyDescent="0.35">
      <c r="A90" s="110" t="s">
        <v>403</v>
      </c>
      <c r="B90" s="110" t="s">
        <v>26</v>
      </c>
      <c r="C90" s="127">
        <v>9005023</v>
      </c>
      <c r="D90" s="138" t="s">
        <v>212</v>
      </c>
      <c r="E90" s="139"/>
      <c r="F90" s="112"/>
      <c r="G90" s="113" t="s">
        <v>86</v>
      </c>
      <c r="H90" s="114">
        <v>20</v>
      </c>
      <c r="I90" s="115">
        <v>24.59</v>
      </c>
      <c r="J90" s="116">
        <f t="shared" si="6"/>
        <v>491.8</v>
      </c>
      <c r="K90" s="116">
        <f t="shared" si="7"/>
        <v>600.58616000000006</v>
      </c>
      <c r="L90" s="117">
        <f t="shared" si="8"/>
        <v>2.0718509037523524E-4</v>
      </c>
      <c r="M90" s="167"/>
      <c r="N90" s="167"/>
    </row>
    <row r="91" spans="1:14" s="29" customFormat="1" ht="15" customHeight="1" outlineLevel="1" x14ac:dyDescent="0.35">
      <c r="A91" s="110" t="s">
        <v>404</v>
      </c>
      <c r="B91" s="110" t="s">
        <v>26</v>
      </c>
      <c r="C91" s="127">
        <v>9005040</v>
      </c>
      <c r="D91" s="138" t="s">
        <v>213</v>
      </c>
      <c r="E91" s="139"/>
      <c r="F91" s="112"/>
      <c r="G91" s="113" t="s">
        <v>86</v>
      </c>
      <c r="H91" s="114">
        <v>1</v>
      </c>
      <c r="I91" s="115">
        <v>87.61</v>
      </c>
      <c r="J91" s="116">
        <f t="shared" si="6"/>
        <v>87.61</v>
      </c>
      <c r="K91" s="116">
        <f t="shared" si="7"/>
        <v>106.989332</v>
      </c>
      <c r="L91" s="117">
        <f t="shared" si="8"/>
        <v>3.6908267116255303E-5</v>
      </c>
      <c r="M91" s="167"/>
      <c r="N91" s="167"/>
    </row>
    <row r="92" spans="1:14" s="29" customFormat="1" ht="15" customHeight="1" outlineLevel="1" x14ac:dyDescent="0.35">
      <c r="A92" s="110" t="s">
        <v>405</v>
      </c>
      <c r="B92" s="110" t="s">
        <v>62</v>
      </c>
      <c r="C92" s="123" t="s">
        <v>214</v>
      </c>
      <c r="D92" s="138" t="s">
        <v>215</v>
      </c>
      <c r="E92" s="139"/>
      <c r="F92" s="112"/>
      <c r="G92" s="113" t="s">
        <v>87</v>
      </c>
      <c r="H92" s="114">
        <v>34</v>
      </c>
      <c r="I92" s="115">
        <v>42.103517400000001</v>
      </c>
      <c r="J92" s="116">
        <f t="shared" si="6"/>
        <v>1431.5195916</v>
      </c>
      <c r="K92" s="116">
        <f t="shared" si="7"/>
        <v>1748.1717252619201</v>
      </c>
      <c r="L92" s="117">
        <f t="shared" si="8"/>
        <v>6.0306936958024772E-4</v>
      </c>
      <c r="M92" s="167"/>
      <c r="N92" s="167"/>
    </row>
    <row r="93" spans="1:14" s="29" customFormat="1" ht="15" customHeight="1" outlineLevel="1" x14ac:dyDescent="0.35">
      <c r="A93" s="110" t="s">
        <v>406</v>
      </c>
      <c r="B93" s="110" t="s">
        <v>26</v>
      </c>
      <c r="C93" s="127">
        <v>9007001</v>
      </c>
      <c r="D93" s="138" t="s">
        <v>216</v>
      </c>
      <c r="E93" s="139"/>
      <c r="F93" s="112"/>
      <c r="G93" s="113" t="s">
        <v>86</v>
      </c>
      <c r="H93" s="114">
        <v>8</v>
      </c>
      <c r="I93" s="115">
        <v>171.02</v>
      </c>
      <c r="J93" s="116">
        <f t="shared" si="6"/>
        <v>1368.16</v>
      </c>
      <c r="K93" s="116">
        <f t="shared" si="7"/>
        <v>1670.7969920000003</v>
      </c>
      <c r="L93" s="117">
        <f t="shared" si="8"/>
        <v>5.7637729411911718E-4</v>
      </c>
      <c r="M93" s="167"/>
      <c r="N93" s="167"/>
    </row>
    <row r="94" spans="1:14" s="29" customFormat="1" ht="15" customHeight="1" outlineLevel="1" x14ac:dyDescent="0.35">
      <c r="A94" s="110" t="s">
        <v>407</v>
      </c>
      <c r="B94" s="110" t="s">
        <v>62</v>
      </c>
      <c r="C94" s="123" t="s">
        <v>217</v>
      </c>
      <c r="D94" s="138" t="s">
        <v>218</v>
      </c>
      <c r="E94" s="139"/>
      <c r="F94" s="112"/>
      <c r="G94" s="113" t="s">
        <v>86</v>
      </c>
      <c r="H94" s="114">
        <v>26</v>
      </c>
      <c r="I94" s="115">
        <v>89.523517400000003</v>
      </c>
      <c r="J94" s="116">
        <f t="shared" si="6"/>
        <v>2327.6114524</v>
      </c>
      <c r="K94" s="116">
        <f t="shared" si="7"/>
        <v>2842.47910567088</v>
      </c>
      <c r="L94" s="117">
        <f t="shared" si="8"/>
        <v>9.8057419504661743E-4</v>
      </c>
      <c r="M94" s="167"/>
      <c r="N94" s="167"/>
    </row>
    <row r="95" spans="1:14" s="29" customFormat="1" ht="188.5" customHeight="1" outlineLevel="1" x14ac:dyDescent="0.35">
      <c r="A95" s="110" t="s">
        <v>408</v>
      </c>
      <c r="B95" s="110" t="s">
        <v>64</v>
      </c>
      <c r="C95" s="111">
        <v>500006708</v>
      </c>
      <c r="D95" s="138" t="s">
        <v>219</v>
      </c>
      <c r="E95" s="139"/>
      <c r="F95" s="112"/>
      <c r="G95" s="113" t="s">
        <v>87</v>
      </c>
      <c r="H95" s="114">
        <v>9</v>
      </c>
      <c r="I95" s="115">
        <v>100.54315059432722</v>
      </c>
      <c r="J95" s="116">
        <f t="shared" si="6"/>
        <v>904.88835534894497</v>
      </c>
      <c r="K95" s="116">
        <f t="shared" si="7"/>
        <v>1105.0496595521317</v>
      </c>
      <c r="L95" s="117">
        <f t="shared" si="8"/>
        <v>3.8121060529172255E-4</v>
      </c>
      <c r="M95" s="167"/>
      <c r="N95" s="167"/>
    </row>
    <row r="96" spans="1:14" s="29" customFormat="1" ht="15" customHeight="1" outlineLevel="1" x14ac:dyDescent="0.35">
      <c r="A96" s="110" t="s">
        <v>409</v>
      </c>
      <c r="B96" s="110" t="s">
        <v>64</v>
      </c>
      <c r="C96" s="111">
        <v>500009093</v>
      </c>
      <c r="D96" s="138" t="s">
        <v>220</v>
      </c>
      <c r="E96" s="139"/>
      <c r="F96" s="112"/>
      <c r="G96" s="113" t="s">
        <v>85</v>
      </c>
      <c r="H96" s="114">
        <v>81</v>
      </c>
      <c r="I96" s="115">
        <v>15.804894276880447</v>
      </c>
      <c r="J96" s="116">
        <f t="shared" si="6"/>
        <v>1280.1964364273163</v>
      </c>
      <c r="K96" s="116">
        <f t="shared" si="7"/>
        <v>1563.3758881650388</v>
      </c>
      <c r="L96" s="117">
        <f t="shared" si="8"/>
        <v>5.3932007803832367E-4</v>
      </c>
      <c r="M96" s="167"/>
      <c r="N96" s="167"/>
    </row>
    <row r="97" spans="1:14" s="29" customFormat="1" ht="34" customHeight="1" outlineLevel="1" x14ac:dyDescent="0.35">
      <c r="A97" s="110" t="s">
        <v>410</v>
      </c>
      <c r="B97" s="110" t="s">
        <v>62</v>
      </c>
      <c r="C97" s="122" t="s">
        <v>710</v>
      </c>
      <c r="D97" s="138" t="s">
        <v>221</v>
      </c>
      <c r="E97" s="139"/>
      <c r="F97" s="112"/>
      <c r="G97" s="113" t="s">
        <v>86</v>
      </c>
      <c r="H97" s="114">
        <v>9</v>
      </c>
      <c r="I97" s="115">
        <v>60.509011599999994</v>
      </c>
      <c r="J97" s="116">
        <f t="shared" si="6"/>
        <v>544.58110439999996</v>
      </c>
      <c r="K97" s="116">
        <f t="shared" si="7"/>
        <v>665.04244469328</v>
      </c>
      <c r="L97" s="117">
        <f t="shared" si="8"/>
        <v>2.2942066964570841E-4</v>
      </c>
      <c r="M97" s="167"/>
      <c r="N97" s="167"/>
    </row>
    <row r="98" spans="1:14" s="29" customFormat="1" ht="15" customHeight="1" outlineLevel="1" x14ac:dyDescent="0.35">
      <c r="A98" s="110" t="s">
        <v>411</v>
      </c>
      <c r="B98" s="110" t="s">
        <v>64</v>
      </c>
      <c r="C98" s="111">
        <v>500005710</v>
      </c>
      <c r="D98" s="138" t="s">
        <v>222</v>
      </c>
      <c r="E98" s="139"/>
      <c r="F98" s="112"/>
      <c r="G98" s="113" t="s">
        <v>86</v>
      </c>
      <c r="H98" s="114">
        <v>9</v>
      </c>
      <c r="I98" s="115">
        <v>83.166895402985489</v>
      </c>
      <c r="J98" s="116">
        <f t="shared" si="6"/>
        <v>748.50205862686937</v>
      </c>
      <c r="K98" s="116">
        <f t="shared" si="7"/>
        <v>914.07071399513291</v>
      </c>
      <c r="L98" s="117">
        <f t="shared" si="8"/>
        <v>3.1532831773618857E-4</v>
      </c>
      <c r="M98" s="167"/>
      <c r="N98" s="167"/>
    </row>
    <row r="99" spans="1:14" s="29" customFormat="1" ht="40" customHeight="1" outlineLevel="1" x14ac:dyDescent="0.35">
      <c r="A99" s="110" t="s">
        <v>412</v>
      </c>
      <c r="B99" s="110" t="s">
        <v>26</v>
      </c>
      <c r="C99" s="127">
        <v>9009053</v>
      </c>
      <c r="D99" s="138" t="s">
        <v>162</v>
      </c>
      <c r="E99" s="139"/>
      <c r="F99" s="112"/>
      <c r="G99" s="113" t="s">
        <v>86</v>
      </c>
      <c r="H99" s="114">
        <v>19</v>
      </c>
      <c r="I99" s="115">
        <v>279.52</v>
      </c>
      <c r="J99" s="116">
        <f t="shared" si="6"/>
        <v>5310.8799999999992</v>
      </c>
      <c r="K99" s="116">
        <f t="shared" si="7"/>
        <v>6485.646655999999</v>
      </c>
      <c r="L99" s="117">
        <f t="shared" si="8"/>
        <v>2.2373630597235239E-3</v>
      </c>
      <c r="M99" s="167"/>
      <c r="N99" s="167"/>
    </row>
    <row r="100" spans="1:14" s="29" customFormat="1" ht="15" customHeight="1" outlineLevel="1" x14ac:dyDescent="0.35">
      <c r="A100" s="110" t="s">
        <v>413</v>
      </c>
      <c r="B100" s="110" t="s">
        <v>26</v>
      </c>
      <c r="C100" s="127">
        <v>9080018</v>
      </c>
      <c r="D100" s="138" t="s">
        <v>163</v>
      </c>
      <c r="E100" s="139"/>
      <c r="F100" s="112"/>
      <c r="G100" s="113" t="s">
        <v>86</v>
      </c>
      <c r="H100" s="114">
        <v>32</v>
      </c>
      <c r="I100" s="115">
        <v>21.76</v>
      </c>
      <c r="J100" s="116">
        <f t="shared" si="6"/>
        <v>696.32</v>
      </c>
      <c r="K100" s="116">
        <f t="shared" si="7"/>
        <v>850.34598400000016</v>
      </c>
      <c r="L100" s="117">
        <f t="shared" si="8"/>
        <v>2.9334510396519683E-4</v>
      </c>
      <c r="M100" s="167"/>
      <c r="N100" s="167"/>
    </row>
    <row r="101" spans="1:14" s="29" customFormat="1" ht="15" customHeight="1" outlineLevel="1" x14ac:dyDescent="0.35">
      <c r="A101" s="110" t="s">
        <v>414</v>
      </c>
      <c r="B101" s="110" t="s">
        <v>26</v>
      </c>
      <c r="C101" s="127">
        <v>9082081</v>
      </c>
      <c r="D101" s="138" t="s">
        <v>164</v>
      </c>
      <c r="E101" s="139"/>
      <c r="F101" s="112"/>
      <c r="G101" s="113" t="s">
        <v>86</v>
      </c>
      <c r="H101" s="114">
        <v>38</v>
      </c>
      <c r="I101" s="115">
        <v>21.49</v>
      </c>
      <c r="J101" s="116">
        <f t="shared" si="6"/>
        <v>816.61999999999989</v>
      </c>
      <c r="K101" s="116">
        <f t="shared" si="7"/>
        <v>997.2563439999999</v>
      </c>
      <c r="L101" s="117">
        <f t="shared" si="8"/>
        <v>3.4402498678776853E-4</v>
      </c>
      <c r="M101" s="167"/>
      <c r="N101" s="167"/>
    </row>
    <row r="102" spans="1:14" s="29" customFormat="1" ht="15" customHeight="1" outlineLevel="1" x14ac:dyDescent="0.35">
      <c r="A102" s="110" t="s">
        <v>415</v>
      </c>
      <c r="B102" s="110" t="s">
        <v>62</v>
      </c>
      <c r="C102" s="122" t="s">
        <v>223</v>
      </c>
      <c r="D102" s="138" t="s">
        <v>224</v>
      </c>
      <c r="E102" s="139"/>
      <c r="F102" s="112"/>
      <c r="G102" s="113" t="s">
        <v>86</v>
      </c>
      <c r="H102" s="114">
        <v>2</v>
      </c>
      <c r="I102" s="115">
        <v>3896.262745</v>
      </c>
      <c r="J102" s="116">
        <f t="shared" si="6"/>
        <v>7792.52549</v>
      </c>
      <c r="K102" s="116">
        <f t="shared" si="7"/>
        <v>9516.232128388001</v>
      </c>
      <c r="L102" s="117">
        <f t="shared" si="8"/>
        <v>3.2828285845810782E-3</v>
      </c>
      <c r="M102" s="167"/>
      <c r="N102" s="167"/>
    </row>
    <row r="103" spans="1:14" s="29" customFormat="1" ht="15" customHeight="1" outlineLevel="1" x14ac:dyDescent="0.35">
      <c r="A103" s="110" t="s">
        <v>416</v>
      </c>
      <c r="B103" s="110" t="s">
        <v>62</v>
      </c>
      <c r="C103" s="122" t="s">
        <v>165</v>
      </c>
      <c r="D103" s="138" t="s">
        <v>166</v>
      </c>
      <c r="E103" s="139"/>
      <c r="F103" s="112"/>
      <c r="G103" s="113" t="s">
        <v>119</v>
      </c>
      <c r="H103" s="114">
        <v>80</v>
      </c>
      <c r="I103" s="115">
        <v>22.077219499999998</v>
      </c>
      <c r="J103" s="116">
        <f t="shared" si="6"/>
        <v>1766.1775599999999</v>
      </c>
      <c r="K103" s="116">
        <f t="shared" si="7"/>
        <v>2156.856036272</v>
      </c>
      <c r="L103" s="117">
        <f t="shared" si="8"/>
        <v>7.4405379704618215E-4</v>
      </c>
      <c r="M103" s="167"/>
      <c r="N103" s="167"/>
    </row>
    <row r="104" spans="1:14" s="29" customFormat="1" ht="15" customHeight="1" x14ac:dyDescent="0.35">
      <c r="A104" s="103">
        <v>4</v>
      </c>
      <c r="B104" s="103"/>
      <c r="C104" s="119"/>
      <c r="D104" s="169" t="s">
        <v>225</v>
      </c>
      <c r="E104" s="170"/>
      <c r="F104" s="120"/>
      <c r="G104" s="121"/>
      <c r="H104" s="106"/>
      <c r="I104" s="107"/>
      <c r="J104" s="108">
        <f>SUBTOTAL(9,J105:J182)</f>
        <v>424329.7131817679</v>
      </c>
      <c r="K104" s="108">
        <f t="shared" ref="K104:L104" si="9">SUBTOTAL(9,K105:K182)</f>
        <v>518191.44573757483</v>
      </c>
      <c r="L104" s="109">
        <f t="shared" si="9"/>
        <v>0.1787612646898378</v>
      </c>
      <c r="M104" s="168"/>
      <c r="N104" s="168"/>
    </row>
    <row r="105" spans="1:14" s="29" customFormat="1" ht="15" customHeight="1" outlineLevel="1" x14ac:dyDescent="0.35">
      <c r="A105" s="110" t="s">
        <v>84</v>
      </c>
      <c r="B105" s="110" t="s">
        <v>62</v>
      </c>
      <c r="C105" s="122" t="s">
        <v>125</v>
      </c>
      <c r="D105" s="138" t="s">
        <v>126</v>
      </c>
      <c r="E105" s="139"/>
      <c r="F105" s="112"/>
      <c r="G105" s="113" t="s">
        <v>119</v>
      </c>
      <c r="H105" s="114">
        <v>5</v>
      </c>
      <c r="I105" s="115">
        <v>126.15553999999999</v>
      </c>
      <c r="J105" s="116">
        <f t="shared" si="6"/>
        <v>630.77769999999998</v>
      </c>
      <c r="K105" s="116">
        <f t="shared" si="7"/>
        <v>770.30572724000001</v>
      </c>
      <c r="L105" s="117">
        <f t="shared" ref="L105:L136" si="10">K105/$K$421</f>
        <v>2.6573349894506504E-4</v>
      </c>
      <c r="M105" s="167"/>
      <c r="N105" s="167"/>
    </row>
    <row r="106" spans="1:14" s="29" customFormat="1" ht="15" customHeight="1" outlineLevel="1" x14ac:dyDescent="0.35">
      <c r="A106" s="110" t="s">
        <v>101</v>
      </c>
      <c r="B106" s="110" t="s">
        <v>62</v>
      </c>
      <c r="C106" s="122" t="s">
        <v>168</v>
      </c>
      <c r="D106" s="138" t="s">
        <v>169</v>
      </c>
      <c r="E106" s="139"/>
      <c r="F106" s="112"/>
      <c r="G106" s="113" t="s">
        <v>119</v>
      </c>
      <c r="H106" s="114">
        <v>40</v>
      </c>
      <c r="I106" s="115">
        <v>9.4616654999999987</v>
      </c>
      <c r="J106" s="116">
        <f t="shared" si="6"/>
        <v>378.46661999999992</v>
      </c>
      <c r="K106" s="116">
        <f t="shared" si="7"/>
        <v>462.18343634399992</v>
      </c>
      <c r="L106" s="117">
        <f t="shared" si="10"/>
        <v>1.5944009936703902E-4</v>
      </c>
      <c r="M106" s="167"/>
      <c r="N106" s="167"/>
    </row>
    <row r="107" spans="1:14" s="29" customFormat="1" ht="15.5" outlineLevel="1" x14ac:dyDescent="0.35">
      <c r="A107" s="110" t="s">
        <v>102</v>
      </c>
      <c r="B107" s="110" t="s">
        <v>26</v>
      </c>
      <c r="C107" s="127">
        <v>6050025</v>
      </c>
      <c r="D107" s="138" t="s">
        <v>226</v>
      </c>
      <c r="E107" s="139"/>
      <c r="F107" s="112"/>
      <c r="G107" s="113" t="s">
        <v>119</v>
      </c>
      <c r="H107" s="114">
        <v>160</v>
      </c>
      <c r="I107" s="115">
        <v>6.47</v>
      </c>
      <c r="J107" s="116">
        <f t="shared" si="6"/>
        <v>1035.2</v>
      </c>
      <c r="K107" s="116">
        <f t="shared" si="7"/>
        <v>1264.1862400000002</v>
      </c>
      <c r="L107" s="117">
        <f t="shared" si="10"/>
        <v>4.3610818535267087E-4</v>
      </c>
      <c r="M107" s="167"/>
      <c r="N107" s="167"/>
    </row>
    <row r="108" spans="1:14" s="29" customFormat="1" ht="15" customHeight="1" outlineLevel="1" x14ac:dyDescent="0.35">
      <c r="A108" s="110" t="s">
        <v>103</v>
      </c>
      <c r="B108" s="110" t="s">
        <v>62</v>
      </c>
      <c r="C108" s="123" t="s">
        <v>227</v>
      </c>
      <c r="D108" s="138" t="s">
        <v>228</v>
      </c>
      <c r="E108" s="139"/>
      <c r="F108" s="112"/>
      <c r="G108" s="113" t="s">
        <v>119</v>
      </c>
      <c r="H108" s="114">
        <v>160</v>
      </c>
      <c r="I108" s="115">
        <v>30.495392099999997</v>
      </c>
      <c r="J108" s="116">
        <f t="shared" si="6"/>
        <v>4879.2627359999997</v>
      </c>
      <c r="K108" s="116">
        <f t="shared" si="7"/>
        <v>5958.5556532031997</v>
      </c>
      <c r="L108" s="117">
        <f t="shared" si="10"/>
        <v>2.0555317017541225E-3</v>
      </c>
      <c r="M108" s="167"/>
      <c r="N108" s="167"/>
    </row>
    <row r="109" spans="1:14" s="29" customFormat="1" ht="15" customHeight="1" outlineLevel="1" x14ac:dyDescent="0.35">
      <c r="A109" s="110" t="s">
        <v>104</v>
      </c>
      <c r="B109" s="110" t="s">
        <v>62</v>
      </c>
      <c r="C109" s="122" t="s">
        <v>125</v>
      </c>
      <c r="D109" s="138" t="s">
        <v>126</v>
      </c>
      <c r="E109" s="139"/>
      <c r="F109" s="112"/>
      <c r="G109" s="113" t="s">
        <v>119</v>
      </c>
      <c r="H109" s="114">
        <v>5</v>
      </c>
      <c r="I109" s="115">
        <v>126.15553999999999</v>
      </c>
      <c r="J109" s="116">
        <f t="shared" si="6"/>
        <v>630.77769999999998</v>
      </c>
      <c r="K109" s="116">
        <f t="shared" si="7"/>
        <v>770.30572724000001</v>
      </c>
      <c r="L109" s="117">
        <f t="shared" si="10"/>
        <v>2.6573349894506504E-4</v>
      </c>
      <c r="M109" s="167"/>
      <c r="N109" s="167"/>
    </row>
    <row r="110" spans="1:14" s="29" customFormat="1" ht="15" customHeight="1" outlineLevel="1" x14ac:dyDescent="0.35">
      <c r="A110" s="110" t="s">
        <v>105</v>
      </c>
      <c r="B110" s="110" t="s">
        <v>62</v>
      </c>
      <c r="C110" s="122" t="s">
        <v>174</v>
      </c>
      <c r="D110" s="138" t="s">
        <v>175</v>
      </c>
      <c r="E110" s="139"/>
      <c r="F110" s="112"/>
      <c r="G110" s="113" t="s">
        <v>119</v>
      </c>
      <c r="H110" s="114">
        <v>22.6</v>
      </c>
      <c r="I110" s="115">
        <v>18.923330999999997</v>
      </c>
      <c r="J110" s="116">
        <f t="shared" si="6"/>
        <v>427.66728059999997</v>
      </c>
      <c r="K110" s="116">
        <f t="shared" si="7"/>
        <v>522.26728306871996</v>
      </c>
      <c r="L110" s="117">
        <f t="shared" si="10"/>
        <v>1.8016731228475411E-4</v>
      </c>
      <c r="M110" s="167"/>
      <c r="N110" s="167"/>
    </row>
    <row r="111" spans="1:14" s="29" customFormat="1" ht="15" customHeight="1" outlineLevel="1" x14ac:dyDescent="0.35">
      <c r="A111" s="110" t="s">
        <v>106</v>
      </c>
      <c r="B111" s="110" t="s">
        <v>62</v>
      </c>
      <c r="C111" s="123" t="s">
        <v>127</v>
      </c>
      <c r="D111" s="138" t="s">
        <v>128</v>
      </c>
      <c r="E111" s="139"/>
      <c r="F111" s="112"/>
      <c r="G111" s="113" t="s">
        <v>119</v>
      </c>
      <c r="H111" s="114">
        <v>279</v>
      </c>
      <c r="I111" s="115">
        <v>9.1562345999999994</v>
      </c>
      <c r="J111" s="116">
        <f t="shared" si="6"/>
        <v>2554.5894533999999</v>
      </c>
      <c r="K111" s="116">
        <f t="shared" si="7"/>
        <v>3119.6646404920803</v>
      </c>
      <c r="L111" s="117">
        <f t="shared" si="10"/>
        <v>1.076195296409723E-3</v>
      </c>
      <c r="M111" s="167"/>
      <c r="N111" s="167"/>
    </row>
    <row r="112" spans="1:14" s="29" customFormat="1" ht="15" customHeight="1" outlineLevel="1" x14ac:dyDescent="0.35">
      <c r="A112" s="110" t="s">
        <v>107</v>
      </c>
      <c r="B112" s="110" t="s">
        <v>62</v>
      </c>
      <c r="C112" s="122" t="s">
        <v>88</v>
      </c>
      <c r="D112" s="138" t="s">
        <v>176</v>
      </c>
      <c r="E112" s="139"/>
      <c r="F112" s="112"/>
      <c r="G112" s="113" t="s">
        <v>86</v>
      </c>
      <c r="H112" s="114">
        <v>18</v>
      </c>
      <c r="I112" s="115">
        <v>29.498023199999999</v>
      </c>
      <c r="J112" s="116">
        <f t="shared" si="6"/>
        <v>530.96441759999993</v>
      </c>
      <c r="K112" s="116">
        <f t="shared" si="7"/>
        <v>648.4137467731199</v>
      </c>
      <c r="L112" s="117">
        <f t="shared" si="10"/>
        <v>2.2368424328281843E-4</v>
      </c>
      <c r="M112" s="167"/>
      <c r="N112" s="167"/>
    </row>
    <row r="113" spans="1:14" s="29" customFormat="1" ht="15" customHeight="1" outlineLevel="1" x14ac:dyDescent="0.35">
      <c r="A113" s="110" t="s">
        <v>108</v>
      </c>
      <c r="B113" s="110" t="s">
        <v>62</v>
      </c>
      <c r="C113" s="122" t="s">
        <v>129</v>
      </c>
      <c r="D113" s="138" t="s">
        <v>130</v>
      </c>
      <c r="E113" s="139"/>
      <c r="F113" s="112"/>
      <c r="G113" s="113" t="s">
        <v>347</v>
      </c>
      <c r="H113" s="114">
        <v>5</v>
      </c>
      <c r="I113" s="115">
        <v>117.443331</v>
      </c>
      <c r="J113" s="116">
        <f t="shared" si="6"/>
        <v>587.21665499999995</v>
      </c>
      <c r="K113" s="116">
        <f t="shared" si="7"/>
        <v>717.10897908599998</v>
      </c>
      <c r="L113" s="117">
        <f t="shared" si="10"/>
        <v>2.4738213854416083E-4</v>
      </c>
      <c r="M113" s="167"/>
      <c r="N113" s="167"/>
    </row>
    <row r="114" spans="1:14" s="29" customFormat="1" ht="99" customHeight="1" outlineLevel="1" x14ac:dyDescent="0.35">
      <c r="A114" s="110" t="s">
        <v>109</v>
      </c>
      <c r="B114" s="110" t="s">
        <v>64</v>
      </c>
      <c r="C114" s="111">
        <v>500009959</v>
      </c>
      <c r="D114" s="138" t="s">
        <v>139</v>
      </c>
      <c r="E114" s="139"/>
      <c r="F114" s="124" t="s">
        <v>711</v>
      </c>
      <c r="G114" s="113" t="s">
        <v>86</v>
      </c>
      <c r="H114" s="114">
        <v>6</v>
      </c>
      <c r="I114" s="115">
        <v>11124.558813235755</v>
      </c>
      <c r="J114" s="116">
        <f t="shared" si="6"/>
        <v>66747.352879414539</v>
      </c>
      <c r="K114" s="116">
        <f t="shared" si="7"/>
        <v>81511.867336341034</v>
      </c>
      <c r="L114" s="117">
        <f t="shared" si="10"/>
        <v>2.8119268683670633E-2</v>
      </c>
      <c r="M114" s="167"/>
      <c r="N114" s="167"/>
    </row>
    <row r="115" spans="1:14" s="29" customFormat="1" ht="182" customHeight="1" outlineLevel="1" x14ac:dyDescent="0.35">
      <c r="A115" s="110" t="s">
        <v>110</v>
      </c>
      <c r="B115" s="110" t="s">
        <v>64</v>
      </c>
      <c r="C115" s="111">
        <v>500011264</v>
      </c>
      <c r="D115" s="138" t="s">
        <v>140</v>
      </c>
      <c r="E115" s="139"/>
      <c r="F115" s="112"/>
      <c r="G115" s="113" t="s">
        <v>119</v>
      </c>
      <c r="H115" s="114">
        <v>22</v>
      </c>
      <c r="I115" s="115">
        <v>647.66377730986721</v>
      </c>
      <c r="J115" s="116">
        <f t="shared" si="6"/>
        <v>14248.603100817079</v>
      </c>
      <c r="K115" s="116">
        <f t="shared" si="7"/>
        <v>17400.394106717817</v>
      </c>
      <c r="L115" s="117">
        <f t="shared" si="10"/>
        <v>6.002639530629612E-3</v>
      </c>
      <c r="M115" s="167"/>
      <c r="N115" s="167"/>
    </row>
    <row r="116" spans="1:14" s="29" customFormat="1" ht="15" customHeight="1" outlineLevel="1" x14ac:dyDescent="0.35">
      <c r="A116" s="110" t="s">
        <v>111</v>
      </c>
      <c r="B116" s="110" t="s">
        <v>64</v>
      </c>
      <c r="C116" s="111">
        <v>500011258</v>
      </c>
      <c r="D116" s="138" t="s">
        <v>141</v>
      </c>
      <c r="E116" s="139"/>
      <c r="F116" s="125" t="s">
        <v>712</v>
      </c>
      <c r="G116" s="113" t="s">
        <v>85</v>
      </c>
      <c r="H116" s="114">
        <v>106</v>
      </c>
      <c r="I116" s="115">
        <v>64.715016606695684</v>
      </c>
      <c r="J116" s="116">
        <f t="shared" si="6"/>
        <v>6859.7917603097421</v>
      </c>
      <c r="K116" s="116">
        <f t="shared" si="7"/>
        <v>8377.1776976902584</v>
      </c>
      <c r="L116" s="117">
        <f t="shared" si="10"/>
        <v>2.8898873034059942E-3</v>
      </c>
      <c r="M116" s="167"/>
      <c r="N116" s="167"/>
    </row>
    <row r="117" spans="1:14" s="29" customFormat="1" ht="15" customHeight="1" outlineLevel="1" x14ac:dyDescent="0.35">
      <c r="A117" s="110" t="s">
        <v>417</v>
      </c>
      <c r="B117" s="110" t="s">
        <v>64</v>
      </c>
      <c r="C117" s="111">
        <v>500011258</v>
      </c>
      <c r="D117" s="138" t="s">
        <v>142</v>
      </c>
      <c r="E117" s="139"/>
      <c r="F117" s="112"/>
      <c r="G117" s="113" t="s">
        <v>86</v>
      </c>
      <c r="H117" s="114">
        <v>42</v>
      </c>
      <c r="I117" s="115">
        <v>64.715016606695684</v>
      </c>
      <c r="J117" s="116">
        <f t="shared" si="6"/>
        <v>2718.0306974812188</v>
      </c>
      <c r="K117" s="116">
        <f t="shared" si="7"/>
        <v>3319.2590877640646</v>
      </c>
      <c r="L117" s="117">
        <f t="shared" si="10"/>
        <v>1.1450496862552052E-3</v>
      </c>
      <c r="M117" s="167"/>
      <c r="N117" s="167"/>
    </row>
    <row r="118" spans="1:14" s="29" customFormat="1" ht="295" customHeight="1" outlineLevel="1" x14ac:dyDescent="0.35">
      <c r="A118" s="110" t="s">
        <v>418</v>
      </c>
      <c r="B118" s="110" t="s">
        <v>64</v>
      </c>
      <c r="C118" s="111">
        <v>500011267</v>
      </c>
      <c r="D118" s="138" t="s">
        <v>183</v>
      </c>
      <c r="E118" s="139"/>
      <c r="F118" s="112"/>
      <c r="G118" s="113" t="s">
        <v>119</v>
      </c>
      <c r="H118" s="114">
        <v>40</v>
      </c>
      <c r="I118" s="115">
        <v>724.19185250349938</v>
      </c>
      <c r="J118" s="116">
        <f t="shared" si="6"/>
        <v>28967.674100139975</v>
      </c>
      <c r="K118" s="116">
        <f t="shared" si="7"/>
        <v>35375.323611090942</v>
      </c>
      <c r="L118" s="117">
        <f t="shared" si="10"/>
        <v>1.2203477381858197E-2</v>
      </c>
      <c r="M118" s="167"/>
      <c r="N118" s="167"/>
    </row>
    <row r="119" spans="1:14" s="29" customFormat="1" ht="83.5" customHeight="1" outlineLevel="1" x14ac:dyDescent="0.35">
      <c r="A119" s="110" t="s">
        <v>419</v>
      </c>
      <c r="B119" s="110" t="s">
        <v>64</v>
      </c>
      <c r="C119" s="111">
        <v>500011276</v>
      </c>
      <c r="D119" s="138" t="s">
        <v>143</v>
      </c>
      <c r="E119" s="139"/>
      <c r="F119" s="112"/>
      <c r="G119" s="113" t="s">
        <v>119</v>
      </c>
      <c r="H119" s="114">
        <v>57.4</v>
      </c>
      <c r="I119" s="115">
        <v>493.06679319387194</v>
      </c>
      <c r="J119" s="116">
        <f t="shared" si="6"/>
        <v>28302.033929328249</v>
      </c>
      <c r="K119" s="116">
        <f t="shared" si="7"/>
        <v>34562.443834495658</v>
      </c>
      <c r="L119" s="117">
        <f t="shared" si="10"/>
        <v>1.1923057050530391E-2</v>
      </c>
      <c r="M119" s="167"/>
      <c r="N119" s="167"/>
    </row>
    <row r="120" spans="1:14" s="29" customFormat="1" ht="15" customHeight="1" outlineLevel="1" x14ac:dyDescent="0.35">
      <c r="A120" s="110" t="s">
        <v>420</v>
      </c>
      <c r="B120" s="110" t="s">
        <v>62</v>
      </c>
      <c r="C120" s="122" t="s">
        <v>229</v>
      </c>
      <c r="D120" s="138" t="s">
        <v>230</v>
      </c>
      <c r="E120" s="139"/>
      <c r="F120" s="112"/>
      <c r="G120" s="113" t="s">
        <v>85</v>
      </c>
      <c r="H120" s="114">
        <v>1.35</v>
      </c>
      <c r="I120" s="115">
        <v>184.35084566000003</v>
      </c>
      <c r="J120" s="116">
        <f t="shared" si="6"/>
        <v>248.87364164100006</v>
      </c>
      <c r="K120" s="116">
        <f t="shared" si="7"/>
        <v>303.9244911719893</v>
      </c>
      <c r="L120" s="117">
        <f t="shared" si="10"/>
        <v>1.0484527843717874E-4</v>
      </c>
      <c r="M120" s="167"/>
      <c r="N120" s="167"/>
    </row>
    <row r="121" spans="1:14" s="29" customFormat="1" ht="15" customHeight="1" outlineLevel="1" x14ac:dyDescent="0.35">
      <c r="A121" s="110" t="s">
        <v>421</v>
      </c>
      <c r="B121" s="110" t="s">
        <v>26</v>
      </c>
      <c r="C121" s="127">
        <v>6001030</v>
      </c>
      <c r="D121" s="138" t="s">
        <v>231</v>
      </c>
      <c r="E121" s="139"/>
      <c r="F121" s="112"/>
      <c r="G121" s="113" t="s">
        <v>343</v>
      </c>
      <c r="H121" s="114">
        <v>1639</v>
      </c>
      <c r="I121" s="115">
        <v>15.51</v>
      </c>
      <c r="J121" s="116">
        <f t="shared" si="6"/>
        <v>25420.89</v>
      </c>
      <c r="K121" s="116">
        <f t="shared" si="7"/>
        <v>31043.990868000001</v>
      </c>
      <c r="L121" s="117">
        <f t="shared" si="10"/>
        <v>1.070929115914785E-2</v>
      </c>
      <c r="M121" s="167"/>
      <c r="N121" s="167"/>
    </row>
    <row r="122" spans="1:14" s="29" customFormat="1" ht="15" customHeight="1" outlineLevel="1" x14ac:dyDescent="0.35">
      <c r="A122" s="110" t="s">
        <v>422</v>
      </c>
      <c r="B122" s="110" t="s">
        <v>26</v>
      </c>
      <c r="C122" s="127">
        <v>6001031</v>
      </c>
      <c r="D122" s="138" t="s">
        <v>232</v>
      </c>
      <c r="E122" s="139"/>
      <c r="F122" s="112"/>
      <c r="G122" s="113" t="s">
        <v>343</v>
      </c>
      <c r="H122" s="114">
        <v>1639</v>
      </c>
      <c r="I122" s="115">
        <v>3.62</v>
      </c>
      <c r="J122" s="116">
        <f t="shared" si="6"/>
        <v>5933.18</v>
      </c>
      <c r="K122" s="116">
        <f t="shared" si="7"/>
        <v>7245.5994160000009</v>
      </c>
      <c r="L122" s="117">
        <f t="shared" si="10"/>
        <v>2.4995250803426967E-3</v>
      </c>
      <c r="M122" s="167"/>
      <c r="N122" s="167"/>
    </row>
    <row r="123" spans="1:14" s="29" customFormat="1" ht="15" customHeight="1" outlineLevel="1" x14ac:dyDescent="0.35">
      <c r="A123" s="110" t="s">
        <v>423</v>
      </c>
      <c r="B123" s="110" t="s">
        <v>26</v>
      </c>
      <c r="C123" s="127">
        <v>6002043</v>
      </c>
      <c r="D123" s="138" t="s">
        <v>233</v>
      </c>
      <c r="E123" s="139"/>
      <c r="F123" s="112"/>
      <c r="G123" s="113" t="s">
        <v>119</v>
      </c>
      <c r="H123" s="114">
        <v>218</v>
      </c>
      <c r="I123" s="115">
        <v>316.95</v>
      </c>
      <c r="J123" s="116">
        <f t="shared" si="6"/>
        <v>69095.099999999991</v>
      </c>
      <c r="K123" s="116">
        <f t="shared" si="7"/>
        <v>84378.936119999998</v>
      </c>
      <c r="L123" s="117">
        <f t="shared" si="10"/>
        <v>2.9108325616075466E-2</v>
      </c>
      <c r="M123" s="167"/>
      <c r="N123" s="167"/>
    </row>
    <row r="124" spans="1:14" s="29" customFormat="1" ht="32" customHeight="1" outlineLevel="1" x14ac:dyDescent="0.35">
      <c r="A124" s="110" t="s">
        <v>424</v>
      </c>
      <c r="B124" s="110" t="s">
        <v>26</v>
      </c>
      <c r="C124" s="127">
        <v>6002057</v>
      </c>
      <c r="D124" s="138" t="s">
        <v>234</v>
      </c>
      <c r="E124" s="139"/>
      <c r="F124" s="112"/>
      <c r="G124" s="113" t="s">
        <v>85</v>
      </c>
      <c r="H124" s="114">
        <v>19</v>
      </c>
      <c r="I124" s="115">
        <v>466.83</v>
      </c>
      <c r="J124" s="116">
        <f t="shared" si="6"/>
        <v>8869.77</v>
      </c>
      <c r="K124" s="116">
        <f t="shared" si="7"/>
        <v>10831.763124000001</v>
      </c>
      <c r="L124" s="117">
        <f t="shared" si="10"/>
        <v>3.7366492457453237E-3</v>
      </c>
      <c r="M124" s="167"/>
      <c r="N124" s="167"/>
    </row>
    <row r="125" spans="1:14" s="29" customFormat="1" ht="15" customHeight="1" outlineLevel="1" x14ac:dyDescent="0.35">
      <c r="A125" s="110" t="s">
        <v>425</v>
      </c>
      <c r="B125" s="110" t="s">
        <v>62</v>
      </c>
      <c r="C125" s="122" t="s">
        <v>235</v>
      </c>
      <c r="D125" s="138" t="s">
        <v>236</v>
      </c>
      <c r="E125" s="139"/>
      <c r="F125" s="112"/>
      <c r="G125" s="113" t="s">
        <v>85</v>
      </c>
      <c r="H125" s="114">
        <v>17</v>
      </c>
      <c r="I125" s="115">
        <v>182.65701140000002</v>
      </c>
      <c r="J125" s="116">
        <f t="shared" ref="J125:J182" si="11">I125*H125</f>
        <v>3105.1691938000004</v>
      </c>
      <c r="K125" s="116">
        <f t="shared" ref="K125:K182" si="12">J125*(1+$K$12)</f>
        <v>3792.0326194685608</v>
      </c>
      <c r="L125" s="117">
        <f t="shared" si="10"/>
        <v>1.3081430663844031E-3</v>
      </c>
      <c r="M125" s="167"/>
      <c r="N125" s="167"/>
    </row>
    <row r="126" spans="1:14" s="29" customFormat="1" ht="15" customHeight="1" outlineLevel="1" x14ac:dyDescent="0.35">
      <c r="A126" s="110" t="s">
        <v>426</v>
      </c>
      <c r="B126" s="110" t="s">
        <v>62</v>
      </c>
      <c r="C126" s="122" t="s">
        <v>187</v>
      </c>
      <c r="D126" s="138" t="s">
        <v>237</v>
      </c>
      <c r="E126" s="139"/>
      <c r="F126" s="112"/>
      <c r="G126" s="113" t="s">
        <v>343</v>
      </c>
      <c r="H126" s="114">
        <v>39</v>
      </c>
      <c r="I126" s="115">
        <v>10.44074846</v>
      </c>
      <c r="J126" s="116">
        <f t="shared" si="11"/>
        <v>407.18918994000001</v>
      </c>
      <c r="K126" s="116">
        <f t="shared" si="12"/>
        <v>497.25943875472802</v>
      </c>
      <c r="L126" s="117">
        <f t="shared" si="10"/>
        <v>1.7154031947445652E-4</v>
      </c>
      <c r="M126" s="167"/>
      <c r="N126" s="167"/>
    </row>
    <row r="127" spans="1:14" s="29" customFormat="1" ht="15" customHeight="1" outlineLevel="1" x14ac:dyDescent="0.35">
      <c r="A127" s="110" t="s">
        <v>427</v>
      </c>
      <c r="B127" s="110" t="s">
        <v>62</v>
      </c>
      <c r="C127" s="122" t="s">
        <v>238</v>
      </c>
      <c r="D127" s="138" t="s">
        <v>239</v>
      </c>
      <c r="E127" s="139"/>
      <c r="F127" s="112"/>
      <c r="G127" s="113" t="s">
        <v>347</v>
      </c>
      <c r="H127" s="114">
        <v>2</v>
      </c>
      <c r="I127" s="115">
        <v>519.37199999999996</v>
      </c>
      <c r="J127" s="116">
        <f t="shared" si="11"/>
        <v>1038.7439999999999</v>
      </c>
      <c r="K127" s="116">
        <f t="shared" si="12"/>
        <v>1268.5141727999999</v>
      </c>
      <c r="L127" s="117">
        <f t="shared" si="10"/>
        <v>4.3760119869201567E-4</v>
      </c>
      <c r="M127" s="167"/>
      <c r="N127" s="167"/>
    </row>
    <row r="128" spans="1:14" s="29" customFormat="1" ht="41.5" customHeight="1" outlineLevel="1" x14ac:dyDescent="0.35">
      <c r="A128" s="110" t="s">
        <v>428</v>
      </c>
      <c r="B128" s="110" t="s">
        <v>26</v>
      </c>
      <c r="C128" s="127">
        <v>5003012</v>
      </c>
      <c r="D128" s="138" t="s">
        <v>240</v>
      </c>
      <c r="E128" s="139"/>
      <c r="F128" s="112"/>
      <c r="G128" s="113" t="s">
        <v>119</v>
      </c>
      <c r="H128" s="114">
        <v>5</v>
      </c>
      <c r="I128" s="115">
        <v>121.74</v>
      </c>
      <c r="J128" s="116">
        <f t="shared" si="11"/>
        <v>608.69999999999993</v>
      </c>
      <c r="K128" s="116">
        <f t="shared" si="12"/>
        <v>743.34443999999996</v>
      </c>
      <c r="L128" s="117">
        <f t="shared" si="10"/>
        <v>2.5643262405735192E-4</v>
      </c>
      <c r="M128" s="167"/>
      <c r="N128" s="167"/>
    </row>
    <row r="129" spans="1:14" s="29" customFormat="1" ht="15" customHeight="1" outlineLevel="1" x14ac:dyDescent="0.35">
      <c r="A129" s="110" t="s">
        <v>429</v>
      </c>
      <c r="B129" s="110" t="s">
        <v>26</v>
      </c>
      <c r="C129" s="127">
        <v>5003047</v>
      </c>
      <c r="D129" s="138" t="s">
        <v>241</v>
      </c>
      <c r="E129" s="139"/>
      <c r="F129" s="112"/>
      <c r="G129" s="113" t="s">
        <v>119</v>
      </c>
      <c r="H129" s="114">
        <v>5</v>
      </c>
      <c r="I129" s="115">
        <v>47.03</v>
      </c>
      <c r="J129" s="116">
        <f t="shared" si="11"/>
        <v>235.15</v>
      </c>
      <c r="K129" s="116">
        <f t="shared" si="12"/>
        <v>287.16518000000002</v>
      </c>
      <c r="L129" s="117">
        <f t="shared" si="10"/>
        <v>9.9063794228825865E-5</v>
      </c>
      <c r="M129" s="167"/>
      <c r="N129" s="167"/>
    </row>
    <row r="130" spans="1:14" s="29" customFormat="1" ht="40" customHeight="1" outlineLevel="1" x14ac:dyDescent="0.35">
      <c r="A130" s="110" t="s">
        <v>430</v>
      </c>
      <c r="B130" s="110" t="s">
        <v>62</v>
      </c>
      <c r="C130" s="122" t="s">
        <v>146</v>
      </c>
      <c r="D130" s="138" t="s">
        <v>147</v>
      </c>
      <c r="E130" s="139"/>
      <c r="F130" s="112"/>
      <c r="G130" s="113" t="s">
        <v>119</v>
      </c>
      <c r="H130" s="114">
        <v>2.5</v>
      </c>
      <c r="I130" s="115">
        <v>2708.47</v>
      </c>
      <c r="J130" s="116">
        <f t="shared" si="11"/>
        <v>6771.1749999999993</v>
      </c>
      <c r="K130" s="116">
        <f t="shared" si="12"/>
        <v>8268.9589099999994</v>
      </c>
      <c r="L130" s="117">
        <f t="shared" si="10"/>
        <v>2.8525549091531783E-3</v>
      </c>
      <c r="M130" s="167"/>
      <c r="N130" s="167"/>
    </row>
    <row r="131" spans="1:14" s="29" customFormat="1" ht="15" customHeight="1" outlineLevel="1" x14ac:dyDescent="0.35">
      <c r="A131" s="110" t="s">
        <v>431</v>
      </c>
      <c r="B131" s="110" t="s">
        <v>62</v>
      </c>
      <c r="C131" s="123" t="s">
        <v>195</v>
      </c>
      <c r="D131" s="138" t="s">
        <v>196</v>
      </c>
      <c r="E131" s="139"/>
      <c r="F131" s="112"/>
      <c r="G131" s="113" t="s">
        <v>119</v>
      </c>
      <c r="H131" s="114">
        <v>2.5</v>
      </c>
      <c r="I131" s="115">
        <v>1068.8790826783998</v>
      </c>
      <c r="J131" s="116">
        <f t="shared" si="11"/>
        <v>2672.1977066959994</v>
      </c>
      <c r="K131" s="116">
        <f t="shared" si="12"/>
        <v>3263.2878394171548</v>
      </c>
      <c r="L131" s="117">
        <f t="shared" si="10"/>
        <v>1.125741202444707E-3</v>
      </c>
      <c r="M131" s="167"/>
      <c r="N131" s="167"/>
    </row>
    <row r="132" spans="1:14" s="29" customFormat="1" ht="15" customHeight="1" outlineLevel="1" x14ac:dyDescent="0.35">
      <c r="A132" s="110" t="s">
        <v>432</v>
      </c>
      <c r="B132" s="110" t="s">
        <v>62</v>
      </c>
      <c r="C132" s="122" t="s">
        <v>197</v>
      </c>
      <c r="D132" s="138" t="s">
        <v>198</v>
      </c>
      <c r="E132" s="139"/>
      <c r="F132" s="112"/>
      <c r="G132" s="113" t="s">
        <v>86</v>
      </c>
      <c r="H132" s="114">
        <v>1</v>
      </c>
      <c r="I132" s="115">
        <v>471.31752900000004</v>
      </c>
      <c r="J132" s="116">
        <f t="shared" si="11"/>
        <v>471.31752900000004</v>
      </c>
      <c r="K132" s="116">
        <f t="shared" si="12"/>
        <v>575.57296641480002</v>
      </c>
      <c r="L132" s="117">
        <f t="shared" si="10"/>
        <v>1.9855625221898646E-4</v>
      </c>
      <c r="M132" s="167"/>
      <c r="N132" s="167"/>
    </row>
    <row r="133" spans="1:14" s="29" customFormat="1" ht="15" customHeight="1" outlineLevel="1" x14ac:dyDescent="0.35">
      <c r="A133" s="110" t="s">
        <v>433</v>
      </c>
      <c r="B133" s="110" t="s">
        <v>62</v>
      </c>
      <c r="C133" s="123" t="s">
        <v>148</v>
      </c>
      <c r="D133" s="138" t="s">
        <v>149</v>
      </c>
      <c r="E133" s="139"/>
      <c r="F133" s="112"/>
      <c r="G133" s="113" t="s">
        <v>85</v>
      </c>
      <c r="H133" s="114">
        <v>18</v>
      </c>
      <c r="I133" s="115">
        <v>42.180488999999994</v>
      </c>
      <c r="J133" s="116">
        <f t="shared" si="11"/>
        <v>759.24880199999984</v>
      </c>
      <c r="K133" s="116">
        <f t="shared" si="12"/>
        <v>927.19463700239987</v>
      </c>
      <c r="L133" s="117">
        <f t="shared" si="10"/>
        <v>3.198556967459517E-4</v>
      </c>
      <c r="M133" s="167"/>
      <c r="N133" s="167"/>
    </row>
    <row r="134" spans="1:14" s="29" customFormat="1" ht="15" customHeight="1" outlineLevel="1" x14ac:dyDescent="0.35">
      <c r="A134" s="110" t="s">
        <v>434</v>
      </c>
      <c r="B134" s="110" t="s">
        <v>62</v>
      </c>
      <c r="C134" s="123" t="s">
        <v>150</v>
      </c>
      <c r="D134" s="138" t="s">
        <v>151</v>
      </c>
      <c r="E134" s="139"/>
      <c r="F134" s="112"/>
      <c r="G134" s="113" t="s">
        <v>85</v>
      </c>
      <c r="H134" s="114">
        <v>18</v>
      </c>
      <c r="I134" s="115">
        <v>48.79526899999999</v>
      </c>
      <c r="J134" s="116">
        <f t="shared" si="11"/>
        <v>878.31484199999977</v>
      </c>
      <c r="K134" s="116">
        <f t="shared" si="12"/>
        <v>1072.5980850503997</v>
      </c>
      <c r="L134" s="117">
        <f t="shared" si="10"/>
        <v>3.7001573793753634E-4</v>
      </c>
      <c r="M134" s="167"/>
      <c r="N134" s="167"/>
    </row>
    <row r="135" spans="1:14" s="29" customFormat="1" ht="15" customHeight="1" outlineLevel="1" x14ac:dyDescent="0.35">
      <c r="A135" s="110" t="s">
        <v>435</v>
      </c>
      <c r="B135" s="110" t="s">
        <v>62</v>
      </c>
      <c r="C135" s="123" t="s">
        <v>152</v>
      </c>
      <c r="D135" s="138" t="s">
        <v>153</v>
      </c>
      <c r="E135" s="139"/>
      <c r="F135" s="112"/>
      <c r="G135" s="113" t="s">
        <v>86</v>
      </c>
      <c r="H135" s="114">
        <v>1</v>
      </c>
      <c r="I135" s="115">
        <v>39.019023199999999</v>
      </c>
      <c r="J135" s="116">
        <f t="shared" si="11"/>
        <v>39.019023199999999</v>
      </c>
      <c r="K135" s="116">
        <f t="shared" si="12"/>
        <v>47.650031131840002</v>
      </c>
      <c r="L135" s="117">
        <f t="shared" si="10"/>
        <v>1.643790127703416E-5</v>
      </c>
      <c r="M135" s="167"/>
      <c r="N135" s="167"/>
    </row>
    <row r="136" spans="1:14" s="29" customFormat="1" ht="15" customHeight="1" outlineLevel="1" x14ac:dyDescent="0.35">
      <c r="A136" s="110" t="s">
        <v>436</v>
      </c>
      <c r="B136" s="110" t="s">
        <v>62</v>
      </c>
      <c r="C136" s="122" t="s">
        <v>154</v>
      </c>
      <c r="D136" s="138" t="s">
        <v>155</v>
      </c>
      <c r="E136" s="139"/>
      <c r="F136" s="112"/>
      <c r="G136" s="113" t="s">
        <v>86</v>
      </c>
      <c r="H136" s="114">
        <v>1</v>
      </c>
      <c r="I136" s="115">
        <v>35.538065500000002</v>
      </c>
      <c r="J136" s="116">
        <f t="shared" si="11"/>
        <v>35.538065500000002</v>
      </c>
      <c r="K136" s="116">
        <f t="shared" si="12"/>
        <v>43.399085588600002</v>
      </c>
      <c r="L136" s="117">
        <f t="shared" si="10"/>
        <v>1.4971446344811974E-5</v>
      </c>
      <c r="M136" s="167"/>
      <c r="N136" s="167"/>
    </row>
    <row r="137" spans="1:14" s="29" customFormat="1" ht="15" customHeight="1" outlineLevel="1" x14ac:dyDescent="0.35">
      <c r="A137" s="110" t="s">
        <v>437</v>
      </c>
      <c r="B137" s="110" t="s">
        <v>62</v>
      </c>
      <c r="C137" s="122" t="s">
        <v>199</v>
      </c>
      <c r="D137" s="138" t="s">
        <v>200</v>
      </c>
      <c r="E137" s="139"/>
      <c r="F137" s="112"/>
      <c r="G137" s="113" t="s">
        <v>86</v>
      </c>
      <c r="H137" s="114">
        <v>1</v>
      </c>
      <c r="I137" s="115">
        <v>65.913888499999999</v>
      </c>
      <c r="J137" s="116">
        <f t="shared" si="11"/>
        <v>65.913888499999999</v>
      </c>
      <c r="K137" s="116">
        <f t="shared" si="12"/>
        <v>80.494040636199998</v>
      </c>
      <c r="L137" s="117">
        <f t="shared" ref="L137:L168" si="13">K137/$K$421</f>
        <v>2.7768147510889946E-5</v>
      </c>
      <c r="M137" s="167"/>
      <c r="N137" s="167"/>
    </row>
    <row r="138" spans="1:14" s="29" customFormat="1" ht="15" customHeight="1" outlineLevel="1" x14ac:dyDescent="0.35">
      <c r="A138" s="110" t="s">
        <v>438</v>
      </c>
      <c r="B138" s="110" t="s">
        <v>62</v>
      </c>
      <c r="C138" s="122" t="s">
        <v>201</v>
      </c>
      <c r="D138" s="138" t="s">
        <v>202</v>
      </c>
      <c r="E138" s="139"/>
      <c r="F138" s="112"/>
      <c r="G138" s="113" t="s">
        <v>86</v>
      </c>
      <c r="H138" s="114">
        <v>1</v>
      </c>
      <c r="I138" s="115">
        <v>126.55887609999999</v>
      </c>
      <c r="J138" s="116">
        <f t="shared" si="11"/>
        <v>126.55887609999999</v>
      </c>
      <c r="K138" s="116">
        <f t="shared" si="12"/>
        <v>154.55369949332001</v>
      </c>
      <c r="L138" s="117">
        <f t="shared" si="13"/>
        <v>5.3316616881998163E-5</v>
      </c>
      <c r="M138" s="167"/>
      <c r="N138" s="167"/>
    </row>
    <row r="139" spans="1:14" s="29" customFormat="1" ht="15" customHeight="1" outlineLevel="1" x14ac:dyDescent="0.35">
      <c r="A139" s="110" t="s">
        <v>439</v>
      </c>
      <c r="B139" s="110" t="s">
        <v>62</v>
      </c>
      <c r="C139" s="123" t="s">
        <v>203</v>
      </c>
      <c r="D139" s="138" t="s">
        <v>204</v>
      </c>
      <c r="E139" s="139"/>
      <c r="F139" s="112"/>
      <c r="G139" s="113" t="s">
        <v>86</v>
      </c>
      <c r="H139" s="114">
        <v>1</v>
      </c>
      <c r="I139" s="115">
        <v>212.75649439999998</v>
      </c>
      <c r="J139" s="116">
        <f t="shared" si="11"/>
        <v>212.75649439999998</v>
      </c>
      <c r="K139" s="116">
        <f t="shared" si="12"/>
        <v>259.81823096127999</v>
      </c>
      <c r="L139" s="117">
        <f t="shared" si="13"/>
        <v>8.9629877023550671E-5</v>
      </c>
      <c r="M139" s="167"/>
      <c r="N139" s="167"/>
    </row>
    <row r="140" spans="1:14" s="29" customFormat="1" ht="15" customHeight="1" outlineLevel="1" x14ac:dyDescent="0.35">
      <c r="A140" s="110" t="s">
        <v>440</v>
      </c>
      <c r="B140" s="110" t="s">
        <v>62</v>
      </c>
      <c r="C140" s="122" t="s">
        <v>242</v>
      </c>
      <c r="D140" s="138" t="s">
        <v>243</v>
      </c>
      <c r="E140" s="139"/>
      <c r="F140" s="112"/>
      <c r="G140" s="113" t="s">
        <v>119</v>
      </c>
      <c r="H140" s="114">
        <v>2.1</v>
      </c>
      <c r="I140" s="115">
        <v>114.26804200000001</v>
      </c>
      <c r="J140" s="116">
        <f t="shared" si="11"/>
        <v>239.96288820000004</v>
      </c>
      <c r="K140" s="116">
        <f t="shared" si="12"/>
        <v>293.04267906984006</v>
      </c>
      <c r="L140" s="117">
        <f t="shared" si="13"/>
        <v>1.0109136372187774E-4</v>
      </c>
      <c r="M140" s="167"/>
      <c r="N140" s="167"/>
    </row>
    <row r="141" spans="1:14" s="29" customFormat="1" ht="15" customHeight="1" outlineLevel="1" x14ac:dyDescent="0.35">
      <c r="A141" s="110" t="s">
        <v>441</v>
      </c>
      <c r="B141" s="110" t="s">
        <v>62</v>
      </c>
      <c r="C141" s="122" t="s">
        <v>158</v>
      </c>
      <c r="D141" s="138" t="s">
        <v>159</v>
      </c>
      <c r="E141" s="139"/>
      <c r="F141" s="112"/>
      <c r="G141" s="113" t="s">
        <v>119</v>
      </c>
      <c r="H141" s="114">
        <v>279</v>
      </c>
      <c r="I141" s="115">
        <v>21.8494001</v>
      </c>
      <c r="J141" s="116">
        <f t="shared" si="11"/>
        <v>6095.9826278999999</v>
      </c>
      <c r="K141" s="116">
        <f t="shared" si="12"/>
        <v>7444.4139851914806</v>
      </c>
      <c r="L141" s="117">
        <f t="shared" si="13"/>
        <v>2.5681104345004584E-3</v>
      </c>
      <c r="M141" s="167"/>
      <c r="N141" s="167"/>
    </row>
    <row r="142" spans="1:14" s="29" customFormat="1" ht="15" customHeight="1" outlineLevel="1" x14ac:dyDescent="0.35">
      <c r="A142" s="110" t="s">
        <v>442</v>
      </c>
      <c r="B142" s="110" t="s">
        <v>62</v>
      </c>
      <c r="C142" s="122" t="s">
        <v>160</v>
      </c>
      <c r="D142" s="138" t="s">
        <v>161</v>
      </c>
      <c r="E142" s="139"/>
      <c r="F142" s="112"/>
      <c r="G142" s="113" t="s">
        <v>119</v>
      </c>
      <c r="H142" s="114">
        <v>279</v>
      </c>
      <c r="I142" s="115">
        <v>163.95015219999999</v>
      </c>
      <c r="J142" s="116">
        <f t="shared" si="11"/>
        <v>45742.0924638</v>
      </c>
      <c r="K142" s="116">
        <f t="shared" si="12"/>
        <v>55860.243316792563</v>
      </c>
      <c r="L142" s="117">
        <f t="shared" si="13"/>
        <v>1.9270190242099978E-2</v>
      </c>
      <c r="M142" s="167"/>
      <c r="N142" s="167"/>
    </row>
    <row r="143" spans="1:14" s="29" customFormat="1" ht="15" customHeight="1" outlineLevel="1" x14ac:dyDescent="0.35">
      <c r="A143" s="110" t="s">
        <v>443</v>
      </c>
      <c r="B143" s="110" t="s">
        <v>26</v>
      </c>
      <c r="C143" s="127">
        <v>15001011</v>
      </c>
      <c r="D143" s="138" t="s">
        <v>205</v>
      </c>
      <c r="E143" s="139"/>
      <c r="F143" s="112"/>
      <c r="G143" s="113" t="s">
        <v>119</v>
      </c>
      <c r="H143" s="114">
        <v>236</v>
      </c>
      <c r="I143" s="115">
        <v>43.32</v>
      </c>
      <c r="J143" s="116">
        <f t="shared" si="11"/>
        <v>10223.52</v>
      </c>
      <c r="K143" s="116">
        <f t="shared" si="12"/>
        <v>12484.962624000002</v>
      </c>
      <c r="L143" s="117">
        <f t="shared" si="13"/>
        <v>4.3069559071838648E-3</v>
      </c>
      <c r="M143" s="167"/>
      <c r="N143" s="167"/>
    </row>
    <row r="144" spans="1:14" s="29" customFormat="1" ht="15" customHeight="1" outlineLevel="1" x14ac:dyDescent="0.35">
      <c r="A144" s="110" t="s">
        <v>444</v>
      </c>
      <c r="B144" s="110" t="s">
        <v>26</v>
      </c>
      <c r="C144" s="127">
        <v>9002055</v>
      </c>
      <c r="D144" s="138" t="s">
        <v>244</v>
      </c>
      <c r="E144" s="139"/>
      <c r="F144" s="112"/>
      <c r="G144" s="113" t="s">
        <v>85</v>
      </c>
      <c r="H144" s="114">
        <v>130</v>
      </c>
      <c r="I144" s="115">
        <v>10.24</v>
      </c>
      <c r="J144" s="116">
        <f t="shared" si="11"/>
        <v>1331.2</v>
      </c>
      <c r="K144" s="116">
        <f t="shared" si="12"/>
        <v>1625.6614400000001</v>
      </c>
      <c r="L144" s="117">
        <f t="shared" si="13"/>
        <v>5.6080681640405272E-4</v>
      </c>
      <c r="M144" s="167"/>
      <c r="N144" s="167"/>
    </row>
    <row r="145" spans="1:14" s="29" customFormat="1" ht="15" customHeight="1" outlineLevel="1" x14ac:dyDescent="0.35">
      <c r="A145" s="110" t="s">
        <v>445</v>
      </c>
      <c r="B145" s="110" t="s">
        <v>26</v>
      </c>
      <c r="C145" s="127">
        <v>9003005</v>
      </c>
      <c r="D145" s="138" t="s">
        <v>207</v>
      </c>
      <c r="E145" s="139"/>
      <c r="F145" s="112"/>
      <c r="G145" s="113" t="s">
        <v>85</v>
      </c>
      <c r="H145" s="114">
        <v>300</v>
      </c>
      <c r="I145" s="115">
        <v>4.3</v>
      </c>
      <c r="J145" s="116">
        <f t="shared" si="11"/>
        <v>1290</v>
      </c>
      <c r="K145" s="116">
        <f t="shared" si="12"/>
        <v>1575.3480000000002</v>
      </c>
      <c r="L145" s="117">
        <f t="shared" si="13"/>
        <v>5.4345011505500904E-4</v>
      </c>
      <c r="M145" s="167"/>
      <c r="N145" s="167"/>
    </row>
    <row r="146" spans="1:14" s="29" customFormat="1" ht="15" customHeight="1" outlineLevel="1" x14ac:dyDescent="0.35">
      <c r="A146" s="110" t="s">
        <v>446</v>
      </c>
      <c r="B146" s="110" t="s">
        <v>26</v>
      </c>
      <c r="C146" s="127">
        <v>9003006</v>
      </c>
      <c r="D146" s="138" t="s">
        <v>245</v>
      </c>
      <c r="E146" s="139"/>
      <c r="F146" s="112"/>
      <c r="G146" s="113" t="s">
        <v>85</v>
      </c>
      <c r="H146" s="114">
        <v>600</v>
      </c>
      <c r="I146" s="115">
        <v>7.72</v>
      </c>
      <c r="J146" s="116">
        <f t="shared" si="11"/>
        <v>4632</v>
      </c>
      <c r="K146" s="116">
        <f t="shared" si="12"/>
        <v>5656.5983999999999</v>
      </c>
      <c r="L146" s="117">
        <f t="shared" si="13"/>
        <v>1.9513650642905439E-3</v>
      </c>
      <c r="M146" s="167"/>
      <c r="N146" s="167"/>
    </row>
    <row r="147" spans="1:14" s="29" customFormat="1" ht="15" customHeight="1" outlineLevel="1" x14ac:dyDescent="0.35">
      <c r="A147" s="110" t="s">
        <v>447</v>
      </c>
      <c r="B147" s="110" t="s">
        <v>26</v>
      </c>
      <c r="C147" s="127">
        <v>9003007</v>
      </c>
      <c r="D147" s="138" t="s">
        <v>246</v>
      </c>
      <c r="E147" s="139"/>
      <c r="F147" s="112"/>
      <c r="G147" s="113" t="s">
        <v>85</v>
      </c>
      <c r="H147" s="114">
        <v>150</v>
      </c>
      <c r="I147" s="115">
        <v>10.29</v>
      </c>
      <c r="J147" s="116">
        <f t="shared" si="11"/>
        <v>1543.4999999999998</v>
      </c>
      <c r="K147" s="116">
        <f t="shared" si="12"/>
        <v>1884.9221999999997</v>
      </c>
      <c r="L147" s="117">
        <f t="shared" si="13"/>
        <v>6.5024438185070255E-4</v>
      </c>
      <c r="M147" s="167"/>
      <c r="N147" s="167"/>
    </row>
    <row r="148" spans="1:14" s="29" customFormat="1" ht="15" customHeight="1" outlineLevel="1" x14ac:dyDescent="0.35">
      <c r="A148" s="110" t="s">
        <v>448</v>
      </c>
      <c r="B148" s="110" t="s">
        <v>26</v>
      </c>
      <c r="C148" s="127">
        <v>9003008</v>
      </c>
      <c r="D148" s="138" t="s">
        <v>247</v>
      </c>
      <c r="E148" s="139"/>
      <c r="F148" s="112"/>
      <c r="G148" s="113" t="s">
        <v>85</v>
      </c>
      <c r="H148" s="114">
        <v>250</v>
      </c>
      <c r="I148" s="115">
        <v>14.79</v>
      </c>
      <c r="J148" s="116">
        <f t="shared" si="11"/>
        <v>3697.5</v>
      </c>
      <c r="K148" s="116">
        <f t="shared" si="12"/>
        <v>4515.3870000000006</v>
      </c>
      <c r="L148" s="117">
        <f t="shared" si="13"/>
        <v>1.5576796902448805E-3</v>
      </c>
      <c r="M148" s="167"/>
      <c r="N148" s="167"/>
    </row>
    <row r="149" spans="1:14" s="29" customFormat="1" ht="15" customHeight="1" outlineLevel="1" x14ac:dyDescent="0.35">
      <c r="A149" s="110" t="s">
        <v>449</v>
      </c>
      <c r="B149" s="110" t="s">
        <v>26</v>
      </c>
      <c r="C149" s="127">
        <v>9004060</v>
      </c>
      <c r="D149" s="138" t="s">
        <v>248</v>
      </c>
      <c r="E149" s="139"/>
      <c r="F149" s="112"/>
      <c r="G149" s="113" t="s">
        <v>86</v>
      </c>
      <c r="H149" s="114">
        <v>1</v>
      </c>
      <c r="I149" s="115">
        <v>66.34</v>
      </c>
      <c r="J149" s="116">
        <f t="shared" si="11"/>
        <v>66.34</v>
      </c>
      <c r="K149" s="116">
        <f t="shared" si="12"/>
        <v>81.014408000000003</v>
      </c>
      <c r="L149" s="117">
        <f t="shared" si="13"/>
        <v>2.7947659405232012E-5</v>
      </c>
      <c r="M149" s="167"/>
      <c r="N149" s="167"/>
    </row>
    <row r="150" spans="1:14" s="29" customFormat="1" ht="15" customHeight="1" outlineLevel="1" x14ac:dyDescent="0.35">
      <c r="A150" s="110" t="s">
        <v>450</v>
      </c>
      <c r="B150" s="110" t="s">
        <v>26</v>
      </c>
      <c r="C150" s="127">
        <v>9004070</v>
      </c>
      <c r="D150" s="138" t="s">
        <v>249</v>
      </c>
      <c r="E150" s="139"/>
      <c r="F150" s="112"/>
      <c r="G150" s="113" t="s">
        <v>86</v>
      </c>
      <c r="H150" s="114">
        <v>1</v>
      </c>
      <c r="I150" s="115">
        <v>279.62</v>
      </c>
      <c r="J150" s="116">
        <f t="shared" si="11"/>
        <v>279.62</v>
      </c>
      <c r="K150" s="116">
        <f t="shared" si="12"/>
        <v>341.47194400000001</v>
      </c>
      <c r="L150" s="117">
        <f t="shared" si="13"/>
        <v>1.1779807842766017E-4</v>
      </c>
      <c r="M150" s="167"/>
      <c r="N150" s="167"/>
    </row>
    <row r="151" spans="1:14" s="29" customFormat="1" ht="15" customHeight="1" outlineLevel="1" x14ac:dyDescent="0.35">
      <c r="A151" s="110" t="s">
        <v>451</v>
      </c>
      <c r="B151" s="110" t="s">
        <v>26</v>
      </c>
      <c r="C151" s="127">
        <v>9005019</v>
      </c>
      <c r="D151" s="138" t="s">
        <v>250</v>
      </c>
      <c r="E151" s="139"/>
      <c r="F151" s="112"/>
      <c r="G151" s="113" t="s">
        <v>86</v>
      </c>
      <c r="H151" s="114">
        <v>1</v>
      </c>
      <c r="I151" s="115">
        <v>3107.87</v>
      </c>
      <c r="J151" s="116">
        <f t="shared" si="11"/>
        <v>3107.87</v>
      </c>
      <c r="K151" s="116">
        <f t="shared" si="12"/>
        <v>3795.3308440000001</v>
      </c>
      <c r="L151" s="117">
        <f t="shared" si="13"/>
        <v>1.3092808597488456E-3</v>
      </c>
      <c r="M151" s="167"/>
      <c r="N151" s="167"/>
    </row>
    <row r="152" spans="1:14" s="29" customFormat="1" ht="15" customHeight="1" outlineLevel="1" x14ac:dyDescent="0.35">
      <c r="A152" s="110" t="s">
        <v>452</v>
      </c>
      <c r="B152" s="110" t="s">
        <v>26</v>
      </c>
      <c r="C152" s="127">
        <v>9005022</v>
      </c>
      <c r="D152" s="138" t="s">
        <v>211</v>
      </c>
      <c r="E152" s="139"/>
      <c r="F152" s="112"/>
      <c r="G152" s="113" t="s">
        <v>86</v>
      </c>
      <c r="H152" s="114">
        <v>20</v>
      </c>
      <c r="I152" s="115">
        <v>14.82</v>
      </c>
      <c r="J152" s="116">
        <f t="shared" si="11"/>
        <v>296.39999999999998</v>
      </c>
      <c r="K152" s="116">
        <f t="shared" si="12"/>
        <v>361.96368000000001</v>
      </c>
      <c r="L152" s="117">
        <f t="shared" si="13"/>
        <v>1.2486714271496487E-4</v>
      </c>
      <c r="M152" s="167"/>
      <c r="N152" s="167"/>
    </row>
    <row r="153" spans="1:14" s="29" customFormat="1" ht="15" customHeight="1" outlineLevel="1" x14ac:dyDescent="0.35">
      <c r="A153" s="110" t="s">
        <v>453</v>
      </c>
      <c r="B153" s="110" t="s">
        <v>26</v>
      </c>
      <c r="C153" s="127">
        <v>9005023</v>
      </c>
      <c r="D153" s="138" t="s">
        <v>212</v>
      </c>
      <c r="E153" s="139"/>
      <c r="F153" s="112"/>
      <c r="G153" s="113" t="s">
        <v>86</v>
      </c>
      <c r="H153" s="114">
        <v>15</v>
      </c>
      <c r="I153" s="115">
        <v>24.59</v>
      </c>
      <c r="J153" s="116">
        <f t="shared" si="11"/>
        <v>368.85</v>
      </c>
      <c r="K153" s="116">
        <f t="shared" si="12"/>
        <v>450.43962000000005</v>
      </c>
      <c r="L153" s="117">
        <f t="shared" si="13"/>
        <v>1.5538881778142641E-4</v>
      </c>
      <c r="M153" s="167"/>
      <c r="N153" s="167"/>
    </row>
    <row r="154" spans="1:14" s="29" customFormat="1" ht="15" customHeight="1" outlineLevel="1" x14ac:dyDescent="0.35">
      <c r="A154" s="110" t="s">
        <v>454</v>
      </c>
      <c r="B154" s="110" t="s">
        <v>26</v>
      </c>
      <c r="C154" s="127">
        <v>9005040</v>
      </c>
      <c r="D154" s="138" t="s">
        <v>213</v>
      </c>
      <c r="E154" s="139"/>
      <c r="F154" s="112"/>
      <c r="G154" s="113" t="s">
        <v>86</v>
      </c>
      <c r="H154" s="114">
        <v>3</v>
      </c>
      <c r="I154" s="115">
        <v>87.61</v>
      </c>
      <c r="J154" s="116">
        <f t="shared" si="11"/>
        <v>262.83</v>
      </c>
      <c r="K154" s="116">
        <f t="shared" si="12"/>
        <v>320.96799599999997</v>
      </c>
      <c r="L154" s="117">
        <f t="shared" si="13"/>
        <v>1.1072480134876589E-4</v>
      </c>
      <c r="M154" s="167"/>
      <c r="N154" s="167"/>
    </row>
    <row r="155" spans="1:14" s="29" customFormat="1" ht="15" customHeight="1" outlineLevel="1" x14ac:dyDescent="0.35">
      <c r="A155" s="110" t="s">
        <v>455</v>
      </c>
      <c r="B155" s="110" t="s">
        <v>26</v>
      </c>
      <c r="C155" s="127">
        <v>9006074</v>
      </c>
      <c r="D155" s="138" t="s">
        <v>251</v>
      </c>
      <c r="E155" s="139"/>
      <c r="F155" s="112"/>
      <c r="G155" s="113" t="s">
        <v>85</v>
      </c>
      <c r="H155" s="114">
        <v>0.6</v>
      </c>
      <c r="I155" s="115">
        <v>32.39</v>
      </c>
      <c r="J155" s="116">
        <f t="shared" si="11"/>
        <v>19.434000000000001</v>
      </c>
      <c r="K155" s="116">
        <f t="shared" si="12"/>
        <v>23.732800800000003</v>
      </c>
      <c r="L155" s="117">
        <f t="shared" si="13"/>
        <v>8.1871391751775553E-6</v>
      </c>
      <c r="M155" s="167"/>
      <c r="N155" s="167"/>
    </row>
    <row r="156" spans="1:14" s="29" customFormat="1" ht="15" customHeight="1" outlineLevel="1" x14ac:dyDescent="0.35">
      <c r="A156" s="110" t="s">
        <v>456</v>
      </c>
      <c r="B156" s="110" t="s">
        <v>26</v>
      </c>
      <c r="C156" s="127">
        <v>9006088</v>
      </c>
      <c r="D156" s="138" t="s">
        <v>252</v>
      </c>
      <c r="E156" s="139"/>
      <c r="F156" s="112"/>
      <c r="G156" s="113" t="s">
        <v>119</v>
      </c>
      <c r="H156" s="114">
        <v>0.3</v>
      </c>
      <c r="I156" s="115">
        <v>326.18</v>
      </c>
      <c r="J156" s="116">
        <f t="shared" si="11"/>
        <v>97.853999999999999</v>
      </c>
      <c r="K156" s="116">
        <f t="shared" si="12"/>
        <v>119.4993048</v>
      </c>
      <c r="L156" s="117">
        <f t="shared" si="13"/>
        <v>4.1223850820614613E-5</v>
      </c>
      <c r="M156" s="167"/>
      <c r="N156" s="167"/>
    </row>
    <row r="157" spans="1:14" s="29" customFormat="1" ht="15" customHeight="1" outlineLevel="1" x14ac:dyDescent="0.35">
      <c r="A157" s="110" t="s">
        <v>457</v>
      </c>
      <c r="B157" s="110" t="s">
        <v>26</v>
      </c>
      <c r="C157" s="127">
        <v>9006099</v>
      </c>
      <c r="D157" s="138" t="s">
        <v>253</v>
      </c>
      <c r="E157" s="139"/>
      <c r="F157" s="112"/>
      <c r="G157" s="113" t="s">
        <v>86</v>
      </c>
      <c r="H157" s="114">
        <v>1</v>
      </c>
      <c r="I157" s="115">
        <v>437.68</v>
      </c>
      <c r="J157" s="116">
        <f t="shared" si="11"/>
        <v>437.68</v>
      </c>
      <c r="K157" s="116">
        <f t="shared" si="12"/>
        <v>534.49481600000001</v>
      </c>
      <c r="L157" s="117">
        <f t="shared" si="13"/>
        <v>1.8438546229246228E-4</v>
      </c>
      <c r="M157" s="167"/>
      <c r="N157" s="167"/>
    </row>
    <row r="158" spans="1:14" s="29" customFormat="1" ht="15" customHeight="1" outlineLevel="1" x14ac:dyDescent="0.35">
      <c r="A158" s="110" t="s">
        <v>458</v>
      </c>
      <c r="B158" s="110" t="s">
        <v>26</v>
      </c>
      <c r="C158" s="127">
        <v>9007001</v>
      </c>
      <c r="D158" s="138" t="s">
        <v>216</v>
      </c>
      <c r="E158" s="139"/>
      <c r="F158" s="112"/>
      <c r="G158" s="113" t="s">
        <v>86</v>
      </c>
      <c r="H158" s="114">
        <v>6</v>
      </c>
      <c r="I158" s="115">
        <v>171.02</v>
      </c>
      <c r="J158" s="116">
        <f t="shared" si="11"/>
        <v>1026.1200000000001</v>
      </c>
      <c r="K158" s="116">
        <f t="shared" si="12"/>
        <v>1253.0977440000001</v>
      </c>
      <c r="L158" s="117">
        <f t="shared" si="13"/>
        <v>4.3228297058933788E-4</v>
      </c>
      <c r="M158" s="167"/>
      <c r="N158" s="167"/>
    </row>
    <row r="159" spans="1:14" s="29" customFormat="1" ht="15" customHeight="1" outlineLevel="1" x14ac:dyDescent="0.35">
      <c r="A159" s="110" t="s">
        <v>459</v>
      </c>
      <c r="B159" s="110" t="s">
        <v>26</v>
      </c>
      <c r="C159" s="127">
        <v>9007060</v>
      </c>
      <c r="D159" s="138" t="s">
        <v>254</v>
      </c>
      <c r="E159" s="139"/>
      <c r="F159" s="112"/>
      <c r="G159" s="113" t="s">
        <v>86</v>
      </c>
      <c r="H159" s="114">
        <v>70</v>
      </c>
      <c r="I159" s="115">
        <v>162.29</v>
      </c>
      <c r="J159" s="116">
        <f t="shared" si="11"/>
        <v>11360.3</v>
      </c>
      <c r="K159" s="116">
        <f t="shared" si="12"/>
        <v>13873.19836</v>
      </c>
      <c r="L159" s="117">
        <f t="shared" si="13"/>
        <v>4.7858576295034252E-3</v>
      </c>
      <c r="M159" s="167"/>
      <c r="N159" s="167"/>
    </row>
    <row r="160" spans="1:14" s="29" customFormat="1" ht="15" customHeight="1" outlineLevel="1" x14ac:dyDescent="0.35">
      <c r="A160" s="110" t="s">
        <v>460</v>
      </c>
      <c r="B160" s="110" t="s">
        <v>26</v>
      </c>
      <c r="C160" s="127">
        <v>9008010</v>
      </c>
      <c r="D160" s="138" t="s">
        <v>255</v>
      </c>
      <c r="E160" s="139"/>
      <c r="F160" s="112"/>
      <c r="G160" s="113" t="s">
        <v>86</v>
      </c>
      <c r="H160" s="114">
        <v>20</v>
      </c>
      <c r="I160" s="115">
        <v>30.03</v>
      </c>
      <c r="J160" s="116">
        <f t="shared" si="11"/>
        <v>600.6</v>
      </c>
      <c r="K160" s="116">
        <f t="shared" si="12"/>
        <v>733.45272000000011</v>
      </c>
      <c r="L160" s="117">
        <f t="shared" si="13"/>
        <v>2.5302026286979723E-4</v>
      </c>
      <c r="M160" s="167"/>
      <c r="N160" s="167"/>
    </row>
    <row r="161" spans="1:14" s="29" customFormat="1" ht="15" customHeight="1" outlineLevel="1" x14ac:dyDescent="0.35">
      <c r="A161" s="110" t="s">
        <v>461</v>
      </c>
      <c r="B161" s="110" t="s">
        <v>26</v>
      </c>
      <c r="C161" s="127">
        <v>9008011</v>
      </c>
      <c r="D161" s="138" t="s">
        <v>256</v>
      </c>
      <c r="E161" s="139"/>
      <c r="F161" s="112"/>
      <c r="G161" s="113" t="s">
        <v>86</v>
      </c>
      <c r="H161" s="114">
        <v>10</v>
      </c>
      <c r="I161" s="115">
        <v>28.93</v>
      </c>
      <c r="J161" s="116">
        <f t="shared" si="11"/>
        <v>289.3</v>
      </c>
      <c r="K161" s="116">
        <f t="shared" si="12"/>
        <v>353.29316000000006</v>
      </c>
      <c r="L161" s="117">
        <f t="shared" si="13"/>
        <v>1.2187606068636754E-4</v>
      </c>
      <c r="M161" s="167"/>
      <c r="N161" s="167"/>
    </row>
    <row r="162" spans="1:14" s="29" customFormat="1" ht="15" customHeight="1" outlineLevel="1" x14ac:dyDescent="0.35">
      <c r="A162" s="110" t="s">
        <v>462</v>
      </c>
      <c r="B162" s="110" t="s">
        <v>26</v>
      </c>
      <c r="C162" s="127">
        <v>9008012</v>
      </c>
      <c r="D162" s="138" t="s">
        <v>257</v>
      </c>
      <c r="E162" s="139"/>
      <c r="F162" s="112"/>
      <c r="G162" s="113" t="s">
        <v>86</v>
      </c>
      <c r="H162" s="114">
        <v>10</v>
      </c>
      <c r="I162" s="115">
        <v>81.650000000000006</v>
      </c>
      <c r="J162" s="116">
        <f t="shared" si="11"/>
        <v>816.5</v>
      </c>
      <c r="K162" s="116">
        <f t="shared" si="12"/>
        <v>997.10980000000006</v>
      </c>
      <c r="L162" s="117">
        <f t="shared" si="13"/>
        <v>3.439744332886937E-4</v>
      </c>
      <c r="M162" s="167"/>
      <c r="N162" s="167"/>
    </row>
    <row r="163" spans="1:14" s="29" customFormat="1" ht="15" customHeight="1" outlineLevel="1" x14ac:dyDescent="0.35">
      <c r="A163" s="110" t="s">
        <v>463</v>
      </c>
      <c r="B163" s="110" t="s">
        <v>26</v>
      </c>
      <c r="C163" s="127">
        <v>9008013</v>
      </c>
      <c r="D163" s="138" t="s">
        <v>258</v>
      </c>
      <c r="E163" s="139"/>
      <c r="F163" s="112"/>
      <c r="G163" s="113" t="s">
        <v>86</v>
      </c>
      <c r="H163" s="114">
        <v>10</v>
      </c>
      <c r="I163" s="115">
        <v>76.22</v>
      </c>
      <c r="J163" s="116">
        <f t="shared" si="11"/>
        <v>762.2</v>
      </c>
      <c r="K163" s="116">
        <f t="shared" si="12"/>
        <v>930.79864000000009</v>
      </c>
      <c r="L163" s="117">
        <f t="shared" si="13"/>
        <v>3.2109897495730843E-4</v>
      </c>
      <c r="M163" s="167"/>
      <c r="N163" s="167"/>
    </row>
    <row r="164" spans="1:14" s="29" customFormat="1" ht="15" customHeight="1" outlineLevel="1" x14ac:dyDescent="0.35">
      <c r="A164" s="110" t="s">
        <v>464</v>
      </c>
      <c r="B164" s="110" t="s">
        <v>26</v>
      </c>
      <c r="C164" s="127">
        <v>9008017</v>
      </c>
      <c r="D164" s="138" t="s">
        <v>259</v>
      </c>
      <c r="E164" s="139"/>
      <c r="F164" s="112"/>
      <c r="G164" s="113" t="s">
        <v>86</v>
      </c>
      <c r="H164" s="114">
        <v>1</v>
      </c>
      <c r="I164" s="115">
        <v>235.93</v>
      </c>
      <c r="J164" s="116">
        <f t="shared" si="11"/>
        <v>235.93</v>
      </c>
      <c r="K164" s="116">
        <f t="shared" si="12"/>
        <v>288.11771600000003</v>
      </c>
      <c r="L164" s="117">
        <f t="shared" si="13"/>
        <v>9.939239197281262E-5</v>
      </c>
      <c r="M164" s="167"/>
      <c r="N164" s="167"/>
    </row>
    <row r="165" spans="1:14" s="29" customFormat="1" ht="40" customHeight="1" outlineLevel="1" x14ac:dyDescent="0.35">
      <c r="A165" s="110" t="s">
        <v>465</v>
      </c>
      <c r="B165" s="110" t="s">
        <v>26</v>
      </c>
      <c r="C165" s="127">
        <v>9009053</v>
      </c>
      <c r="D165" s="138" t="s">
        <v>162</v>
      </c>
      <c r="E165" s="139"/>
      <c r="F165" s="112"/>
      <c r="G165" s="113" t="s">
        <v>86</v>
      </c>
      <c r="H165" s="114">
        <v>15</v>
      </c>
      <c r="I165" s="115">
        <v>279.52</v>
      </c>
      <c r="J165" s="116">
        <f t="shared" si="11"/>
        <v>4192.7999999999993</v>
      </c>
      <c r="K165" s="116">
        <f t="shared" si="12"/>
        <v>5120.2473599999994</v>
      </c>
      <c r="L165" s="117">
        <f t="shared" si="13"/>
        <v>1.7663392576764661E-3</v>
      </c>
      <c r="M165" s="167"/>
      <c r="N165" s="167"/>
    </row>
    <row r="166" spans="1:14" s="29" customFormat="1" ht="15" customHeight="1" outlineLevel="1" x14ac:dyDescent="0.35">
      <c r="A166" s="110" t="s">
        <v>466</v>
      </c>
      <c r="B166" s="110" t="s">
        <v>26</v>
      </c>
      <c r="C166" s="127">
        <v>9009076</v>
      </c>
      <c r="D166" s="138" t="s">
        <v>260</v>
      </c>
      <c r="E166" s="139"/>
      <c r="F166" s="112"/>
      <c r="G166" s="113" t="s">
        <v>86</v>
      </c>
      <c r="H166" s="114">
        <v>3</v>
      </c>
      <c r="I166" s="115">
        <v>331.02</v>
      </c>
      <c r="J166" s="116">
        <f t="shared" si="11"/>
        <v>993.06</v>
      </c>
      <c r="K166" s="116">
        <f t="shared" si="12"/>
        <v>1212.724872</v>
      </c>
      <c r="L166" s="117">
        <f t="shared" si="13"/>
        <v>4.1835548159420714E-4</v>
      </c>
      <c r="M166" s="167"/>
      <c r="N166" s="167"/>
    </row>
    <row r="167" spans="1:14" s="29" customFormat="1" ht="15" customHeight="1" outlineLevel="1" x14ac:dyDescent="0.35">
      <c r="A167" s="110" t="s">
        <v>467</v>
      </c>
      <c r="B167" s="110" t="s">
        <v>26</v>
      </c>
      <c r="C167" s="127">
        <v>9080018</v>
      </c>
      <c r="D167" s="138" t="s">
        <v>163</v>
      </c>
      <c r="E167" s="139"/>
      <c r="F167" s="112"/>
      <c r="G167" s="113" t="s">
        <v>86</v>
      </c>
      <c r="H167" s="114">
        <v>140</v>
      </c>
      <c r="I167" s="115">
        <v>21.76</v>
      </c>
      <c r="J167" s="116">
        <f t="shared" si="11"/>
        <v>3046.4</v>
      </c>
      <c r="K167" s="116">
        <f t="shared" si="12"/>
        <v>3720.2636800000005</v>
      </c>
      <c r="L167" s="117">
        <f t="shared" si="13"/>
        <v>1.2833848298477361E-3</v>
      </c>
      <c r="M167" s="167"/>
      <c r="N167" s="167"/>
    </row>
    <row r="168" spans="1:14" s="29" customFormat="1" ht="15" customHeight="1" outlineLevel="1" x14ac:dyDescent="0.35">
      <c r="A168" s="110" t="s">
        <v>468</v>
      </c>
      <c r="B168" s="110" t="s">
        <v>26</v>
      </c>
      <c r="C168" s="127">
        <v>9080019</v>
      </c>
      <c r="D168" s="138" t="s">
        <v>261</v>
      </c>
      <c r="E168" s="139"/>
      <c r="F168" s="112"/>
      <c r="G168" s="113" t="s">
        <v>86</v>
      </c>
      <c r="H168" s="114">
        <v>16</v>
      </c>
      <c r="I168" s="115">
        <v>26.32</v>
      </c>
      <c r="J168" s="116">
        <f t="shared" si="11"/>
        <v>421.12</v>
      </c>
      <c r="K168" s="116">
        <f t="shared" si="12"/>
        <v>514.27174400000001</v>
      </c>
      <c r="L168" s="117">
        <f t="shared" si="13"/>
        <v>1.774090794201282E-4</v>
      </c>
      <c r="M168" s="167"/>
      <c r="N168" s="167"/>
    </row>
    <row r="169" spans="1:14" s="29" customFormat="1" ht="15" customHeight="1" outlineLevel="1" x14ac:dyDescent="0.35">
      <c r="A169" s="110" t="s">
        <v>469</v>
      </c>
      <c r="B169" s="110" t="s">
        <v>26</v>
      </c>
      <c r="C169" s="127">
        <v>9082081</v>
      </c>
      <c r="D169" s="138" t="s">
        <v>164</v>
      </c>
      <c r="E169" s="139"/>
      <c r="F169" s="112"/>
      <c r="G169" s="113" t="s">
        <v>86</v>
      </c>
      <c r="H169" s="114">
        <v>60</v>
      </c>
      <c r="I169" s="115">
        <v>21.49</v>
      </c>
      <c r="J169" s="116">
        <f t="shared" si="11"/>
        <v>1289.3999999999999</v>
      </c>
      <c r="K169" s="116">
        <f t="shared" si="12"/>
        <v>1574.61528</v>
      </c>
      <c r="L169" s="117">
        <f t="shared" ref="L169:L182" si="14">K169/$K$421</f>
        <v>5.4319734755963454E-4</v>
      </c>
      <c r="M169" s="167"/>
      <c r="N169" s="167"/>
    </row>
    <row r="170" spans="1:14" s="29" customFormat="1" ht="15" customHeight="1" outlineLevel="1" x14ac:dyDescent="0.35">
      <c r="A170" s="110" t="s">
        <v>470</v>
      </c>
      <c r="B170" s="110" t="s">
        <v>62</v>
      </c>
      <c r="C170" s="122" t="s">
        <v>262</v>
      </c>
      <c r="D170" s="138" t="s">
        <v>263</v>
      </c>
      <c r="E170" s="139"/>
      <c r="F170" s="112"/>
      <c r="G170" s="113" t="s">
        <v>86</v>
      </c>
      <c r="H170" s="114">
        <v>3</v>
      </c>
      <c r="I170" s="115">
        <v>41.221758699999995</v>
      </c>
      <c r="J170" s="116">
        <f t="shared" si="11"/>
        <v>123.66527609999999</v>
      </c>
      <c r="K170" s="116">
        <f t="shared" si="12"/>
        <v>151.02003517332</v>
      </c>
      <c r="L170" s="117">
        <f t="shared" si="14"/>
        <v>5.2097603507639106E-5</v>
      </c>
      <c r="M170" s="167"/>
      <c r="N170" s="167"/>
    </row>
    <row r="171" spans="1:14" s="29" customFormat="1" ht="15" customHeight="1" outlineLevel="1" x14ac:dyDescent="0.35">
      <c r="A171" s="110" t="s">
        <v>471</v>
      </c>
      <c r="B171" s="110" t="s">
        <v>62</v>
      </c>
      <c r="C171" s="122" t="s">
        <v>264</v>
      </c>
      <c r="D171" s="138" t="s">
        <v>265</v>
      </c>
      <c r="E171" s="139"/>
      <c r="F171" s="112"/>
      <c r="G171" s="113" t="s">
        <v>86</v>
      </c>
      <c r="H171" s="114">
        <v>2</v>
      </c>
      <c r="I171" s="115">
        <v>105.13626450000001</v>
      </c>
      <c r="J171" s="116">
        <f t="shared" si="11"/>
        <v>210.27252900000002</v>
      </c>
      <c r="K171" s="116">
        <f t="shared" si="12"/>
        <v>256.78481241480006</v>
      </c>
      <c r="L171" s="117">
        <f t="shared" si="14"/>
        <v>8.8583434168959481E-5</v>
      </c>
      <c r="M171" s="167"/>
      <c r="N171" s="167"/>
    </row>
    <row r="172" spans="1:14" s="29" customFormat="1" ht="15" customHeight="1" outlineLevel="1" x14ac:dyDescent="0.35">
      <c r="A172" s="110" t="s">
        <v>472</v>
      </c>
      <c r="B172" s="110" t="s">
        <v>26</v>
      </c>
      <c r="C172" s="127">
        <v>9011014</v>
      </c>
      <c r="D172" s="138" t="s">
        <v>266</v>
      </c>
      <c r="E172" s="139"/>
      <c r="F172" s="112"/>
      <c r="G172" s="113" t="s">
        <v>86</v>
      </c>
      <c r="H172" s="114">
        <v>2</v>
      </c>
      <c r="I172" s="115">
        <v>174.14</v>
      </c>
      <c r="J172" s="116">
        <f t="shared" si="11"/>
        <v>348.28</v>
      </c>
      <c r="K172" s="116">
        <f t="shared" si="12"/>
        <v>425.31953599999997</v>
      </c>
      <c r="L172" s="117">
        <f t="shared" si="14"/>
        <v>1.4672310548167328E-4</v>
      </c>
      <c r="M172" s="167"/>
      <c r="N172" s="167"/>
    </row>
    <row r="173" spans="1:14" s="29" customFormat="1" ht="15" customHeight="1" outlineLevel="1" x14ac:dyDescent="0.35">
      <c r="A173" s="110" t="s">
        <v>473</v>
      </c>
      <c r="B173" s="110" t="s">
        <v>26</v>
      </c>
      <c r="C173" s="127">
        <v>9011051</v>
      </c>
      <c r="D173" s="138" t="s">
        <v>267</v>
      </c>
      <c r="E173" s="139"/>
      <c r="F173" s="112"/>
      <c r="G173" s="113" t="s">
        <v>85</v>
      </c>
      <c r="H173" s="114">
        <v>52</v>
      </c>
      <c r="I173" s="115">
        <v>59.29</v>
      </c>
      <c r="J173" s="116">
        <f t="shared" si="11"/>
        <v>3083.08</v>
      </c>
      <c r="K173" s="116">
        <f t="shared" si="12"/>
        <v>3765.057296</v>
      </c>
      <c r="L173" s="117">
        <f t="shared" si="14"/>
        <v>1.2988373493982924E-3</v>
      </c>
      <c r="M173" s="167"/>
      <c r="N173" s="167"/>
    </row>
    <row r="174" spans="1:14" s="29" customFormat="1" ht="15" customHeight="1" outlineLevel="1" x14ac:dyDescent="0.35">
      <c r="A174" s="110" t="s">
        <v>474</v>
      </c>
      <c r="B174" s="110" t="s">
        <v>26</v>
      </c>
      <c r="C174" s="127">
        <v>9011061</v>
      </c>
      <c r="D174" s="138" t="s">
        <v>268</v>
      </c>
      <c r="E174" s="139"/>
      <c r="F174" s="112"/>
      <c r="G174" s="113" t="s">
        <v>86</v>
      </c>
      <c r="H174" s="114">
        <v>2</v>
      </c>
      <c r="I174" s="115">
        <v>122.37</v>
      </c>
      <c r="J174" s="116">
        <f t="shared" si="11"/>
        <v>244.74</v>
      </c>
      <c r="K174" s="116">
        <f t="shared" si="12"/>
        <v>298.87648800000005</v>
      </c>
      <c r="L174" s="117">
        <f t="shared" si="14"/>
        <v>1.0310386136322707E-4</v>
      </c>
      <c r="M174" s="167"/>
      <c r="N174" s="167"/>
    </row>
    <row r="175" spans="1:14" s="29" customFormat="1" ht="15" customHeight="1" outlineLevel="1" x14ac:dyDescent="0.35">
      <c r="A175" s="110" t="s">
        <v>475</v>
      </c>
      <c r="B175" s="110" t="s">
        <v>26</v>
      </c>
      <c r="C175" s="127">
        <v>9011094</v>
      </c>
      <c r="D175" s="138" t="s">
        <v>269</v>
      </c>
      <c r="E175" s="139"/>
      <c r="F175" s="112"/>
      <c r="G175" s="113" t="s">
        <v>85</v>
      </c>
      <c r="H175" s="114">
        <v>74</v>
      </c>
      <c r="I175" s="115">
        <v>34.97</v>
      </c>
      <c r="J175" s="116">
        <f t="shared" si="11"/>
        <v>2587.7799999999997</v>
      </c>
      <c r="K175" s="116">
        <f t="shared" si="12"/>
        <v>3160.1969359999998</v>
      </c>
      <c r="L175" s="117">
        <f t="shared" si="14"/>
        <v>1.0901777819667063E-3</v>
      </c>
      <c r="M175" s="167"/>
      <c r="N175" s="167"/>
    </row>
    <row r="176" spans="1:14" s="29" customFormat="1" ht="15" customHeight="1" outlineLevel="1" x14ac:dyDescent="0.35">
      <c r="A176" s="110" t="s">
        <v>476</v>
      </c>
      <c r="B176" s="110" t="s">
        <v>62</v>
      </c>
      <c r="C176" s="122" t="s">
        <v>115</v>
      </c>
      <c r="D176" s="138" t="s">
        <v>270</v>
      </c>
      <c r="E176" s="139"/>
      <c r="F176" s="112"/>
      <c r="G176" s="113" t="s">
        <v>86</v>
      </c>
      <c r="H176" s="114">
        <v>8</v>
      </c>
      <c r="I176" s="115">
        <v>27.5245058</v>
      </c>
      <c r="J176" s="116">
        <f t="shared" si="11"/>
        <v>220.1960464</v>
      </c>
      <c r="K176" s="116">
        <f t="shared" si="12"/>
        <v>268.90341186367999</v>
      </c>
      <c r="L176" s="117">
        <f t="shared" si="14"/>
        <v>9.2764005233130303E-5</v>
      </c>
      <c r="M176" s="167"/>
      <c r="N176" s="167"/>
    </row>
    <row r="177" spans="1:14" s="29" customFormat="1" ht="15" customHeight="1" outlineLevel="1" x14ac:dyDescent="0.35">
      <c r="A177" s="110" t="s">
        <v>477</v>
      </c>
      <c r="B177" s="110" t="s">
        <v>62</v>
      </c>
      <c r="C177" s="122" t="s">
        <v>116</v>
      </c>
      <c r="D177" s="138" t="s">
        <v>271</v>
      </c>
      <c r="E177" s="139"/>
      <c r="F177" s="112"/>
      <c r="G177" s="113" t="s">
        <v>86</v>
      </c>
      <c r="H177" s="114">
        <v>2</v>
      </c>
      <c r="I177" s="115">
        <v>316.61252899999999</v>
      </c>
      <c r="J177" s="116">
        <f t="shared" si="11"/>
        <v>633.22505799999999</v>
      </c>
      <c r="K177" s="116">
        <f t="shared" si="12"/>
        <v>773.29444082960003</v>
      </c>
      <c r="L177" s="117">
        <f t="shared" si="14"/>
        <v>2.6676451986497269E-4</v>
      </c>
      <c r="M177" s="167"/>
      <c r="N177" s="167"/>
    </row>
    <row r="178" spans="1:14" s="29" customFormat="1" ht="15" customHeight="1" outlineLevel="1" x14ac:dyDescent="0.35">
      <c r="A178" s="110" t="s">
        <v>478</v>
      </c>
      <c r="B178" s="110" t="s">
        <v>62</v>
      </c>
      <c r="C178" s="123" t="s">
        <v>272</v>
      </c>
      <c r="D178" s="138" t="s">
        <v>273</v>
      </c>
      <c r="E178" s="139"/>
      <c r="F178" s="112"/>
      <c r="G178" s="113" t="s">
        <v>86</v>
      </c>
      <c r="H178" s="114">
        <v>8</v>
      </c>
      <c r="I178" s="115">
        <v>26.248064499999998</v>
      </c>
      <c r="J178" s="116">
        <f t="shared" si="11"/>
        <v>209.98451599999999</v>
      </c>
      <c r="K178" s="116">
        <f t="shared" si="12"/>
        <v>256.43309093919999</v>
      </c>
      <c r="L178" s="117">
        <f t="shared" si="14"/>
        <v>8.8462100294550667E-5</v>
      </c>
      <c r="M178" s="167"/>
      <c r="N178" s="167"/>
    </row>
    <row r="179" spans="1:14" s="29" customFormat="1" ht="15" customHeight="1" outlineLevel="1" x14ac:dyDescent="0.35">
      <c r="A179" s="110" t="s">
        <v>479</v>
      </c>
      <c r="B179" s="110" t="s">
        <v>62</v>
      </c>
      <c r="C179" s="123" t="s">
        <v>274</v>
      </c>
      <c r="D179" s="138" t="s">
        <v>275</v>
      </c>
      <c r="E179" s="139"/>
      <c r="F179" s="112"/>
      <c r="G179" s="113" t="s">
        <v>86</v>
      </c>
      <c r="H179" s="114">
        <v>12</v>
      </c>
      <c r="I179" s="115">
        <v>22.746264499999999</v>
      </c>
      <c r="J179" s="116">
        <f t="shared" si="11"/>
        <v>272.955174</v>
      </c>
      <c r="K179" s="116">
        <f t="shared" si="12"/>
        <v>333.33285848880001</v>
      </c>
      <c r="L179" s="117">
        <f t="shared" si="14"/>
        <v>1.1499032613578295E-4</v>
      </c>
      <c r="M179" s="167"/>
      <c r="N179" s="167"/>
    </row>
    <row r="180" spans="1:14" s="29" customFormat="1" ht="15" customHeight="1" outlineLevel="1" x14ac:dyDescent="0.35">
      <c r="A180" s="110" t="s">
        <v>480</v>
      </c>
      <c r="B180" s="110" t="s">
        <v>26</v>
      </c>
      <c r="C180" s="127">
        <v>9101010</v>
      </c>
      <c r="D180" s="138" t="s">
        <v>276</v>
      </c>
      <c r="E180" s="139"/>
      <c r="F180" s="112"/>
      <c r="G180" s="113" t="s">
        <v>86</v>
      </c>
      <c r="H180" s="114">
        <v>1</v>
      </c>
      <c r="I180" s="115">
        <v>5996.47</v>
      </c>
      <c r="J180" s="116">
        <f t="shared" si="11"/>
        <v>5996.47</v>
      </c>
      <c r="K180" s="116">
        <f t="shared" si="12"/>
        <v>7322.8891640000011</v>
      </c>
      <c r="L180" s="117">
        <f t="shared" si="14"/>
        <v>2.5261878383131087E-3</v>
      </c>
      <c r="M180" s="167"/>
      <c r="N180" s="167"/>
    </row>
    <row r="181" spans="1:14" s="29" customFormat="1" ht="15" customHeight="1" outlineLevel="1" x14ac:dyDescent="0.35">
      <c r="A181" s="110" t="s">
        <v>481</v>
      </c>
      <c r="B181" s="110" t="s">
        <v>62</v>
      </c>
      <c r="C181" s="122" t="s">
        <v>223</v>
      </c>
      <c r="D181" s="138" t="s">
        <v>224</v>
      </c>
      <c r="E181" s="139"/>
      <c r="F181" s="112"/>
      <c r="G181" s="113" t="s">
        <v>86</v>
      </c>
      <c r="H181" s="114">
        <v>4</v>
      </c>
      <c r="I181" s="115">
        <v>3896.262745</v>
      </c>
      <c r="J181" s="116">
        <f t="shared" si="11"/>
        <v>15585.05098</v>
      </c>
      <c r="K181" s="116">
        <f t="shared" si="12"/>
        <v>19032.464256776002</v>
      </c>
      <c r="L181" s="117">
        <f t="shared" si="14"/>
        <v>6.5656571691621564E-3</v>
      </c>
      <c r="M181" s="167"/>
      <c r="N181" s="167"/>
    </row>
    <row r="182" spans="1:14" s="29" customFormat="1" ht="15" customHeight="1" outlineLevel="1" x14ac:dyDescent="0.35">
      <c r="A182" s="110" t="s">
        <v>482</v>
      </c>
      <c r="B182" s="110" t="s">
        <v>62</v>
      </c>
      <c r="C182" s="122" t="s">
        <v>165</v>
      </c>
      <c r="D182" s="138" t="s">
        <v>166</v>
      </c>
      <c r="E182" s="139"/>
      <c r="F182" s="112"/>
      <c r="G182" s="113" t="s">
        <v>119</v>
      </c>
      <c r="H182" s="114">
        <v>161</v>
      </c>
      <c r="I182" s="115">
        <v>22.077219499999998</v>
      </c>
      <c r="J182" s="116">
        <f t="shared" si="11"/>
        <v>3554.4323394999997</v>
      </c>
      <c r="K182" s="116">
        <f t="shared" si="12"/>
        <v>4340.6727729974</v>
      </c>
      <c r="L182" s="117">
        <f t="shared" si="14"/>
        <v>1.4974082665554416E-3</v>
      </c>
      <c r="M182" s="167"/>
      <c r="N182" s="167"/>
    </row>
    <row r="183" spans="1:14" s="29" customFormat="1" ht="15" customHeight="1" x14ac:dyDescent="0.35">
      <c r="A183" s="103">
        <v>5</v>
      </c>
      <c r="B183" s="103"/>
      <c r="C183" s="119"/>
      <c r="D183" s="169" t="s">
        <v>277</v>
      </c>
      <c r="E183" s="170"/>
      <c r="F183" s="120"/>
      <c r="G183" s="121"/>
      <c r="H183" s="106"/>
      <c r="I183" s="107"/>
      <c r="J183" s="108">
        <f>SUBTOTAL(9,J184:J208)</f>
        <v>98615.21962818093</v>
      </c>
      <c r="K183" s="108">
        <f t="shared" ref="K183:L183" si="15">SUBTOTAL(9,K184:K208)</f>
        <v>120428.90620993456</v>
      </c>
      <c r="L183" s="109">
        <f t="shared" si="15"/>
        <v>4.1544536785356516E-2</v>
      </c>
      <c r="M183" s="168"/>
      <c r="N183" s="168"/>
    </row>
    <row r="184" spans="1:14" s="29" customFormat="1" ht="15" customHeight="1" outlineLevel="1" x14ac:dyDescent="0.35">
      <c r="A184" s="110" t="s">
        <v>112</v>
      </c>
      <c r="B184" s="110" t="s">
        <v>26</v>
      </c>
      <c r="C184" s="127">
        <v>7060001</v>
      </c>
      <c r="D184" s="138" t="s">
        <v>278</v>
      </c>
      <c r="E184" s="139"/>
      <c r="F184" s="112"/>
      <c r="G184" s="113" t="s">
        <v>86</v>
      </c>
      <c r="H184" s="114">
        <v>2</v>
      </c>
      <c r="I184" s="115">
        <v>16.57</v>
      </c>
      <c r="J184" s="116">
        <f t="shared" ref="J184:J238" si="16">I184*H184</f>
        <v>33.14</v>
      </c>
      <c r="K184" s="116">
        <f t="shared" ref="K184:K238" si="17">J184*(1+$K$12)</f>
        <v>40.470568</v>
      </c>
      <c r="L184" s="117">
        <f t="shared" ref="L184:L208" si="18">K184/$K$421</f>
        <v>1.3961191327847285E-5</v>
      </c>
      <c r="M184" s="167"/>
      <c r="N184" s="167"/>
    </row>
    <row r="185" spans="1:14" s="29" customFormat="1" ht="15" customHeight="1" outlineLevel="1" x14ac:dyDescent="0.35">
      <c r="A185" s="110" t="s">
        <v>113</v>
      </c>
      <c r="B185" s="110" t="s">
        <v>26</v>
      </c>
      <c r="C185" s="127">
        <v>7060002</v>
      </c>
      <c r="D185" s="138" t="s">
        <v>279</v>
      </c>
      <c r="E185" s="139"/>
      <c r="F185" s="112"/>
      <c r="G185" s="113" t="s">
        <v>86</v>
      </c>
      <c r="H185" s="114">
        <v>2</v>
      </c>
      <c r="I185" s="115">
        <v>69.61</v>
      </c>
      <c r="J185" s="116">
        <f t="shared" si="16"/>
        <v>139.22</v>
      </c>
      <c r="K185" s="116">
        <f t="shared" si="17"/>
        <v>170.01546400000001</v>
      </c>
      <c r="L185" s="117">
        <f t="shared" si="18"/>
        <v>5.8650484510045233E-5</v>
      </c>
      <c r="M185" s="167"/>
      <c r="N185" s="167"/>
    </row>
    <row r="186" spans="1:14" s="29" customFormat="1" ht="15" customHeight="1" outlineLevel="1" x14ac:dyDescent="0.35">
      <c r="A186" s="110" t="s">
        <v>114</v>
      </c>
      <c r="B186" s="110" t="s">
        <v>26</v>
      </c>
      <c r="C186" s="127">
        <v>7070001</v>
      </c>
      <c r="D186" s="138" t="s">
        <v>280</v>
      </c>
      <c r="E186" s="139"/>
      <c r="F186" s="112"/>
      <c r="G186" s="113" t="s">
        <v>86</v>
      </c>
      <c r="H186" s="114">
        <v>2</v>
      </c>
      <c r="I186" s="115">
        <v>129.88999999999999</v>
      </c>
      <c r="J186" s="116">
        <f t="shared" si="16"/>
        <v>259.77999999999997</v>
      </c>
      <c r="K186" s="116">
        <f t="shared" si="17"/>
        <v>317.243336</v>
      </c>
      <c r="L186" s="117">
        <f t="shared" si="18"/>
        <v>1.0943989991394591E-4</v>
      </c>
      <c r="M186" s="167"/>
      <c r="N186" s="167"/>
    </row>
    <row r="187" spans="1:14" s="29" customFormat="1" ht="15" customHeight="1" outlineLevel="1" x14ac:dyDescent="0.35">
      <c r="A187" s="110" t="s">
        <v>483</v>
      </c>
      <c r="B187" s="110" t="s">
        <v>26</v>
      </c>
      <c r="C187" s="127">
        <v>7070002</v>
      </c>
      <c r="D187" s="138" t="s">
        <v>281</v>
      </c>
      <c r="E187" s="139"/>
      <c r="F187" s="112"/>
      <c r="G187" s="113" t="s">
        <v>86</v>
      </c>
      <c r="H187" s="114">
        <v>2</v>
      </c>
      <c r="I187" s="115">
        <v>77.5</v>
      </c>
      <c r="J187" s="116">
        <f t="shared" si="16"/>
        <v>155</v>
      </c>
      <c r="K187" s="116">
        <f t="shared" si="17"/>
        <v>189.286</v>
      </c>
      <c r="L187" s="117">
        <f t="shared" si="18"/>
        <v>6.5298269638392557E-5</v>
      </c>
      <c r="M187" s="167"/>
      <c r="N187" s="167"/>
    </row>
    <row r="188" spans="1:14" s="29" customFormat="1" ht="15" customHeight="1" outlineLevel="1" x14ac:dyDescent="0.35">
      <c r="A188" s="110" t="s">
        <v>484</v>
      </c>
      <c r="B188" s="110" t="s">
        <v>26</v>
      </c>
      <c r="C188" s="127">
        <v>7070008</v>
      </c>
      <c r="D188" s="138" t="s">
        <v>282</v>
      </c>
      <c r="E188" s="139"/>
      <c r="F188" s="112"/>
      <c r="G188" s="113" t="s">
        <v>85</v>
      </c>
      <c r="H188" s="114">
        <v>10.4</v>
      </c>
      <c r="I188" s="115">
        <v>2.95</v>
      </c>
      <c r="J188" s="116">
        <f t="shared" si="16"/>
        <v>30.680000000000003</v>
      </c>
      <c r="K188" s="116">
        <f t="shared" si="17"/>
        <v>37.466416000000002</v>
      </c>
      <c r="L188" s="117">
        <f t="shared" si="18"/>
        <v>1.2924844596812153E-5</v>
      </c>
      <c r="M188" s="167"/>
      <c r="N188" s="167"/>
    </row>
    <row r="189" spans="1:14" s="29" customFormat="1" ht="15" customHeight="1" outlineLevel="1" x14ac:dyDescent="0.35">
      <c r="A189" s="110" t="s">
        <v>485</v>
      </c>
      <c r="B189" s="110" t="s">
        <v>26</v>
      </c>
      <c r="C189" s="127">
        <v>4003071</v>
      </c>
      <c r="D189" s="138" t="s">
        <v>283</v>
      </c>
      <c r="E189" s="139"/>
      <c r="F189" s="112"/>
      <c r="G189" s="113" t="s">
        <v>119</v>
      </c>
      <c r="H189" s="114">
        <v>15</v>
      </c>
      <c r="I189" s="115">
        <v>136.36000000000001</v>
      </c>
      <c r="J189" s="116">
        <f t="shared" si="16"/>
        <v>2045.4</v>
      </c>
      <c r="K189" s="116">
        <f t="shared" si="17"/>
        <v>2497.8424800000003</v>
      </c>
      <c r="L189" s="117">
        <f t="shared" si="18"/>
        <v>8.6168439173140733E-4</v>
      </c>
      <c r="M189" s="167"/>
      <c r="N189" s="167"/>
    </row>
    <row r="190" spans="1:14" s="29" customFormat="1" ht="15" customHeight="1" outlineLevel="1" x14ac:dyDescent="0.35">
      <c r="A190" s="110" t="s">
        <v>486</v>
      </c>
      <c r="B190" s="110" t="s">
        <v>26</v>
      </c>
      <c r="C190" s="127">
        <v>12001042</v>
      </c>
      <c r="D190" s="138" t="s">
        <v>284</v>
      </c>
      <c r="E190" s="139"/>
      <c r="F190" s="112"/>
      <c r="G190" s="113" t="s">
        <v>119</v>
      </c>
      <c r="H190" s="114">
        <v>115</v>
      </c>
      <c r="I190" s="115">
        <v>141.25</v>
      </c>
      <c r="J190" s="116">
        <f t="shared" si="16"/>
        <v>16243.75</v>
      </c>
      <c r="K190" s="116">
        <f t="shared" si="17"/>
        <v>19836.8675</v>
      </c>
      <c r="L190" s="117">
        <f t="shared" si="18"/>
        <v>6.8431533383138E-3</v>
      </c>
      <c r="M190" s="167"/>
      <c r="N190" s="167"/>
    </row>
    <row r="191" spans="1:14" s="29" customFormat="1" ht="99" customHeight="1" outlineLevel="1" x14ac:dyDescent="0.35">
      <c r="A191" s="110" t="s">
        <v>487</v>
      </c>
      <c r="B191" s="110" t="s">
        <v>64</v>
      </c>
      <c r="C191" s="111">
        <v>500009959</v>
      </c>
      <c r="D191" s="138" t="s">
        <v>285</v>
      </c>
      <c r="E191" s="139"/>
      <c r="F191" s="124" t="s">
        <v>711</v>
      </c>
      <c r="G191" s="113" t="s">
        <v>86</v>
      </c>
      <c r="H191" s="114">
        <v>1</v>
      </c>
      <c r="I191" s="115">
        <v>11124.558813235755</v>
      </c>
      <c r="J191" s="116">
        <f t="shared" si="16"/>
        <v>11124.558813235755</v>
      </c>
      <c r="K191" s="116">
        <f t="shared" si="17"/>
        <v>13585.311222723505</v>
      </c>
      <c r="L191" s="117">
        <f t="shared" si="18"/>
        <v>4.6865447806117722E-3</v>
      </c>
      <c r="M191" s="167"/>
      <c r="N191" s="167"/>
    </row>
    <row r="192" spans="1:14" s="29" customFormat="1" ht="15" customHeight="1" outlineLevel="1" x14ac:dyDescent="0.35">
      <c r="A192" s="110" t="s">
        <v>488</v>
      </c>
      <c r="B192" s="110" t="s">
        <v>64</v>
      </c>
      <c r="C192" s="111">
        <v>500011258</v>
      </c>
      <c r="D192" s="138" t="s">
        <v>141</v>
      </c>
      <c r="E192" s="139"/>
      <c r="F192" s="125" t="s">
        <v>712</v>
      </c>
      <c r="G192" s="113" t="s">
        <v>85</v>
      </c>
      <c r="H192" s="114">
        <v>24</v>
      </c>
      <c r="I192" s="115">
        <v>64.715016606695684</v>
      </c>
      <c r="J192" s="116">
        <f t="shared" si="16"/>
        <v>1553.1603985606964</v>
      </c>
      <c r="K192" s="116">
        <f t="shared" si="17"/>
        <v>1896.7194787223225</v>
      </c>
      <c r="L192" s="117">
        <f t="shared" si="18"/>
        <v>6.5431410643154578E-4</v>
      </c>
      <c r="M192" s="167"/>
      <c r="N192" s="167"/>
    </row>
    <row r="193" spans="1:14" s="29" customFormat="1" ht="15" customHeight="1" outlineLevel="1" x14ac:dyDescent="0.35">
      <c r="A193" s="110" t="s">
        <v>489</v>
      </c>
      <c r="B193" s="110" t="s">
        <v>64</v>
      </c>
      <c r="C193" s="111">
        <v>500011258</v>
      </c>
      <c r="D193" s="138" t="s">
        <v>142</v>
      </c>
      <c r="E193" s="139"/>
      <c r="F193" s="112"/>
      <c r="G193" s="113" t="s">
        <v>86</v>
      </c>
      <c r="H193" s="114">
        <v>8</v>
      </c>
      <c r="I193" s="115">
        <v>64.715016606695684</v>
      </c>
      <c r="J193" s="116">
        <f t="shared" si="16"/>
        <v>517.72013285356547</v>
      </c>
      <c r="K193" s="116">
        <f t="shared" si="17"/>
        <v>632.23982624077416</v>
      </c>
      <c r="L193" s="117">
        <f t="shared" si="18"/>
        <v>2.1810470214384859E-4</v>
      </c>
      <c r="M193" s="167"/>
      <c r="N193" s="167"/>
    </row>
    <row r="194" spans="1:14" s="29" customFormat="1" ht="15.5" outlineLevel="1" x14ac:dyDescent="0.35">
      <c r="A194" s="110" t="s">
        <v>490</v>
      </c>
      <c r="B194" s="110" t="s">
        <v>64</v>
      </c>
      <c r="C194" s="111">
        <v>500010611</v>
      </c>
      <c r="D194" s="138" t="s">
        <v>286</v>
      </c>
      <c r="E194" s="139"/>
      <c r="F194" s="112"/>
      <c r="G194" s="113" t="s">
        <v>86</v>
      </c>
      <c r="H194" s="114">
        <v>2</v>
      </c>
      <c r="I194" s="115">
        <v>3123.585157865456</v>
      </c>
      <c r="J194" s="116">
        <f t="shared" si="16"/>
        <v>6247.1703157309121</v>
      </c>
      <c r="K194" s="116">
        <f t="shared" si="17"/>
        <v>7629.0443895705903</v>
      </c>
      <c r="L194" s="117">
        <f t="shared" si="18"/>
        <v>2.6318026564745747E-3</v>
      </c>
      <c r="M194" s="167"/>
      <c r="N194" s="167"/>
    </row>
    <row r="195" spans="1:14" s="29" customFormat="1" ht="40" customHeight="1" outlineLevel="1" x14ac:dyDescent="0.35">
      <c r="A195" s="110" t="s">
        <v>491</v>
      </c>
      <c r="B195" s="110" t="s">
        <v>62</v>
      </c>
      <c r="C195" s="122" t="s">
        <v>146</v>
      </c>
      <c r="D195" s="138" t="s">
        <v>147</v>
      </c>
      <c r="E195" s="139"/>
      <c r="F195" s="112"/>
      <c r="G195" s="113" t="s">
        <v>119</v>
      </c>
      <c r="H195" s="114">
        <v>3</v>
      </c>
      <c r="I195" s="115">
        <v>2708.47</v>
      </c>
      <c r="J195" s="116">
        <f t="shared" si="16"/>
        <v>8125.41</v>
      </c>
      <c r="K195" s="116">
        <f t="shared" si="17"/>
        <v>9922.7506919999996</v>
      </c>
      <c r="L195" s="117">
        <f t="shared" si="18"/>
        <v>3.4230658909838144E-3</v>
      </c>
      <c r="M195" s="167"/>
      <c r="N195" s="167"/>
    </row>
    <row r="196" spans="1:14" s="29" customFormat="1" ht="15" customHeight="1" outlineLevel="1" x14ac:dyDescent="0.35">
      <c r="A196" s="110" t="s">
        <v>492</v>
      </c>
      <c r="B196" s="110" t="s">
        <v>62</v>
      </c>
      <c r="C196" s="123" t="s">
        <v>287</v>
      </c>
      <c r="D196" s="138" t="s">
        <v>288</v>
      </c>
      <c r="E196" s="139"/>
      <c r="F196" s="112"/>
      <c r="G196" s="113" t="s">
        <v>119</v>
      </c>
      <c r="H196" s="114">
        <v>3</v>
      </c>
      <c r="I196" s="115">
        <v>2831.56</v>
      </c>
      <c r="J196" s="116">
        <f t="shared" si="16"/>
        <v>8494.68</v>
      </c>
      <c r="K196" s="116">
        <f t="shared" si="17"/>
        <v>10373.703216000002</v>
      </c>
      <c r="L196" s="117">
        <f t="shared" si="18"/>
        <v>3.5786316460120035E-3</v>
      </c>
      <c r="M196" s="167"/>
      <c r="N196" s="167"/>
    </row>
    <row r="197" spans="1:14" s="29" customFormat="1" ht="15" customHeight="1" outlineLevel="1" x14ac:dyDescent="0.35">
      <c r="A197" s="110" t="s">
        <v>493</v>
      </c>
      <c r="B197" s="110" t="s">
        <v>62</v>
      </c>
      <c r="C197" s="122" t="s">
        <v>197</v>
      </c>
      <c r="D197" s="138" t="s">
        <v>198</v>
      </c>
      <c r="E197" s="139"/>
      <c r="F197" s="112"/>
      <c r="G197" s="113" t="s">
        <v>86</v>
      </c>
      <c r="H197" s="114">
        <v>2</v>
      </c>
      <c r="I197" s="115">
        <v>471.31752900000004</v>
      </c>
      <c r="J197" s="116">
        <f t="shared" si="16"/>
        <v>942.63505800000007</v>
      </c>
      <c r="K197" s="116">
        <f t="shared" si="17"/>
        <v>1151.1459328296</v>
      </c>
      <c r="L197" s="117">
        <f t="shared" si="18"/>
        <v>3.9711250443797292E-4</v>
      </c>
      <c r="M197" s="167"/>
      <c r="N197" s="167"/>
    </row>
    <row r="198" spans="1:14" s="29" customFormat="1" ht="15" customHeight="1" outlineLevel="1" x14ac:dyDescent="0.35">
      <c r="A198" s="110" t="s">
        <v>494</v>
      </c>
      <c r="B198" s="110" t="s">
        <v>62</v>
      </c>
      <c r="C198" s="123" t="s">
        <v>148</v>
      </c>
      <c r="D198" s="138" t="s">
        <v>149</v>
      </c>
      <c r="E198" s="139"/>
      <c r="F198" s="112"/>
      <c r="G198" s="113" t="s">
        <v>85</v>
      </c>
      <c r="H198" s="114">
        <v>6</v>
      </c>
      <c r="I198" s="115">
        <v>42.180488999999994</v>
      </c>
      <c r="J198" s="116">
        <f t="shared" si="16"/>
        <v>253.08293399999997</v>
      </c>
      <c r="K198" s="116">
        <f t="shared" si="17"/>
        <v>309.06487900079998</v>
      </c>
      <c r="L198" s="117">
        <f t="shared" si="18"/>
        <v>1.066185655819839E-4</v>
      </c>
      <c r="M198" s="167"/>
      <c r="N198" s="167"/>
    </row>
    <row r="199" spans="1:14" s="29" customFormat="1" ht="15" customHeight="1" outlineLevel="1" x14ac:dyDescent="0.35">
      <c r="A199" s="110" t="s">
        <v>495</v>
      </c>
      <c r="B199" s="110" t="s">
        <v>62</v>
      </c>
      <c r="C199" s="123" t="s">
        <v>150</v>
      </c>
      <c r="D199" s="138" t="s">
        <v>151</v>
      </c>
      <c r="E199" s="139"/>
      <c r="F199" s="112"/>
      <c r="G199" s="113" t="s">
        <v>85</v>
      </c>
      <c r="H199" s="114">
        <v>6</v>
      </c>
      <c r="I199" s="115">
        <v>48.79526899999999</v>
      </c>
      <c r="J199" s="116">
        <f t="shared" si="16"/>
        <v>292.77161399999994</v>
      </c>
      <c r="K199" s="116">
        <f t="shared" si="17"/>
        <v>357.53269501679995</v>
      </c>
      <c r="L199" s="117">
        <f t="shared" si="18"/>
        <v>1.2333857931251212E-4</v>
      </c>
      <c r="M199" s="167"/>
      <c r="N199" s="167"/>
    </row>
    <row r="200" spans="1:14" s="29" customFormat="1" ht="15" customHeight="1" outlineLevel="1" x14ac:dyDescent="0.35">
      <c r="A200" s="110" t="s">
        <v>496</v>
      </c>
      <c r="B200" s="110" t="s">
        <v>62</v>
      </c>
      <c r="C200" s="123" t="s">
        <v>152</v>
      </c>
      <c r="D200" s="138" t="s">
        <v>153</v>
      </c>
      <c r="E200" s="139"/>
      <c r="F200" s="112"/>
      <c r="G200" s="113" t="s">
        <v>86</v>
      </c>
      <c r="H200" s="114">
        <v>2</v>
      </c>
      <c r="I200" s="115">
        <v>39.019023199999999</v>
      </c>
      <c r="J200" s="116">
        <f t="shared" si="16"/>
        <v>78.038046399999999</v>
      </c>
      <c r="K200" s="116">
        <f t="shared" si="17"/>
        <v>95.300062263680005</v>
      </c>
      <c r="L200" s="117">
        <f t="shared" si="18"/>
        <v>3.287580255406832E-5</v>
      </c>
      <c r="M200" s="167"/>
      <c r="N200" s="167"/>
    </row>
    <row r="201" spans="1:14" s="29" customFormat="1" ht="15" customHeight="1" outlineLevel="1" x14ac:dyDescent="0.35">
      <c r="A201" s="110" t="s">
        <v>497</v>
      </c>
      <c r="B201" s="110" t="s">
        <v>62</v>
      </c>
      <c r="C201" s="122" t="s">
        <v>154</v>
      </c>
      <c r="D201" s="138" t="s">
        <v>155</v>
      </c>
      <c r="E201" s="139"/>
      <c r="F201" s="112"/>
      <c r="G201" s="113" t="s">
        <v>86</v>
      </c>
      <c r="H201" s="114">
        <v>2</v>
      </c>
      <c r="I201" s="115">
        <v>35.538065500000002</v>
      </c>
      <c r="J201" s="116">
        <f t="shared" si="16"/>
        <v>71.076131000000004</v>
      </c>
      <c r="K201" s="116">
        <f t="shared" si="17"/>
        <v>86.798171177200004</v>
      </c>
      <c r="L201" s="117">
        <f t="shared" si="18"/>
        <v>2.9942892689623948E-5</v>
      </c>
      <c r="M201" s="167"/>
      <c r="N201" s="167"/>
    </row>
    <row r="202" spans="1:14" s="29" customFormat="1" ht="15" customHeight="1" outlineLevel="1" x14ac:dyDescent="0.35">
      <c r="A202" s="110" t="s">
        <v>498</v>
      </c>
      <c r="B202" s="110" t="s">
        <v>62</v>
      </c>
      <c r="C202" s="122" t="s">
        <v>199</v>
      </c>
      <c r="D202" s="138" t="s">
        <v>200</v>
      </c>
      <c r="E202" s="139"/>
      <c r="F202" s="112"/>
      <c r="G202" s="113" t="s">
        <v>86</v>
      </c>
      <c r="H202" s="114">
        <v>2</v>
      </c>
      <c r="I202" s="115">
        <v>65.913888499999999</v>
      </c>
      <c r="J202" s="116">
        <f t="shared" si="16"/>
        <v>131.827777</v>
      </c>
      <c r="K202" s="116">
        <f t="shared" si="17"/>
        <v>160.9880812724</v>
      </c>
      <c r="L202" s="117">
        <f t="shared" si="18"/>
        <v>5.5536295021779892E-5</v>
      </c>
      <c r="M202" s="167"/>
      <c r="N202" s="167"/>
    </row>
    <row r="203" spans="1:14" s="29" customFormat="1" ht="15" customHeight="1" outlineLevel="1" x14ac:dyDescent="0.35">
      <c r="A203" s="110" t="s">
        <v>499</v>
      </c>
      <c r="B203" s="110" t="s">
        <v>62</v>
      </c>
      <c r="C203" s="122" t="s">
        <v>201</v>
      </c>
      <c r="D203" s="138" t="s">
        <v>202</v>
      </c>
      <c r="E203" s="139"/>
      <c r="F203" s="112"/>
      <c r="G203" s="113" t="s">
        <v>86</v>
      </c>
      <c r="H203" s="114">
        <v>1</v>
      </c>
      <c r="I203" s="115">
        <v>126.55887609999999</v>
      </c>
      <c r="J203" s="116">
        <f t="shared" si="16"/>
        <v>126.55887609999999</v>
      </c>
      <c r="K203" s="116">
        <f t="shared" si="17"/>
        <v>154.55369949332001</v>
      </c>
      <c r="L203" s="117">
        <f t="shared" si="18"/>
        <v>5.3316616881998163E-5</v>
      </c>
      <c r="M203" s="167"/>
      <c r="N203" s="167"/>
    </row>
    <row r="204" spans="1:14" s="29" customFormat="1" ht="15" customHeight="1" outlineLevel="1" x14ac:dyDescent="0.35">
      <c r="A204" s="110" t="s">
        <v>500</v>
      </c>
      <c r="B204" s="110" t="s">
        <v>62</v>
      </c>
      <c r="C204" s="123" t="s">
        <v>203</v>
      </c>
      <c r="D204" s="138" t="s">
        <v>204</v>
      </c>
      <c r="E204" s="139"/>
      <c r="F204" s="112"/>
      <c r="G204" s="113" t="s">
        <v>86</v>
      </c>
      <c r="H204" s="114">
        <v>2</v>
      </c>
      <c r="I204" s="115">
        <v>212.75649439999998</v>
      </c>
      <c r="J204" s="116">
        <f t="shared" si="16"/>
        <v>425.51298879999996</v>
      </c>
      <c r="K204" s="116">
        <f t="shared" si="17"/>
        <v>519.63646192255999</v>
      </c>
      <c r="L204" s="117">
        <f t="shared" si="18"/>
        <v>1.7925975404710134E-4</v>
      </c>
      <c r="M204" s="167"/>
      <c r="N204" s="167"/>
    </row>
    <row r="205" spans="1:14" s="29" customFormat="1" ht="15" customHeight="1" outlineLevel="1" x14ac:dyDescent="0.35">
      <c r="A205" s="110" t="s">
        <v>501</v>
      </c>
      <c r="B205" s="110" t="s">
        <v>62</v>
      </c>
      <c r="C205" s="122" t="s">
        <v>158</v>
      </c>
      <c r="D205" s="138" t="s">
        <v>159</v>
      </c>
      <c r="E205" s="139"/>
      <c r="F205" s="112"/>
      <c r="G205" s="113" t="s">
        <v>119</v>
      </c>
      <c r="H205" s="114">
        <v>145</v>
      </c>
      <c r="I205" s="115">
        <v>21.8494001</v>
      </c>
      <c r="J205" s="116">
        <f t="shared" si="16"/>
        <v>3168.1630144999999</v>
      </c>
      <c r="K205" s="116">
        <f t="shared" si="17"/>
        <v>3868.9606733074002</v>
      </c>
      <c r="L205" s="117">
        <f t="shared" si="18"/>
        <v>1.3346810501884102E-3</v>
      </c>
      <c r="M205" s="167"/>
      <c r="N205" s="167"/>
    </row>
    <row r="206" spans="1:14" s="29" customFormat="1" ht="15" customHeight="1" outlineLevel="1" x14ac:dyDescent="0.35">
      <c r="A206" s="110" t="s">
        <v>502</v>
      </c>
      <c r="B206" s="110" t="s">
        <v>62</v>
      </c>
      <c r="C206" s="122" t="s">
        <v>160</v>
      </c>
      <c r="D206" s="138" t="s">
        <v>161</v>
      </c>
      <c r="E206" s="139"/>
      <c r="F206" s="112"/>
      <c r="G206" s="113" t="s">
        <v>119</v>
      </c>
      <c r="H206" s="114">
        <v>165</v>
      </c>
      <c r="I206" s="115">
        <v>163.95015219999999</v>
      </c>
      <c r="J206" s="116">
        <f t="shared" si="16"/>
        <v>27051.775113</v>
      </c>
      <c r="K206" s="116">
        <f t="shared" si="17"/>
        <v>33035.627767995604</v>
      </c>
      <c r="L206" s="117">
        <f t="shared" si="18"/>
        <v>1.1396349067908589E-2</v>
      </c>
      <c r="M206" s="167"/>
      <c r="N206" s="167"/>
    </row>
    <row r="207" spans="1:14" s="29" customFormat="1" ht="15" customHeight="1" outlineLevel="1" x14ac:dyDescent="0.35">
      <c r="A207" s="110" t="s">
        <v>503</v>
      </c>
      <c r="B207" s="110" t="s">
        <v>62</v>
      </c>
      <c r="C207" s="122" t="s">
        <v>223</v>
      </c>
      <c r="D207" s="138" t="s">
        <v>289</v>
      </c>
      <c r="E207" s="139"/>
      <c r="F207" s="112"/>
      <c r="G207" s="113" t="s">
        <v>86</v>
      </c>
      <c r="H207" s="114">
        <v>2</v>
      </c>
      <c r="I207" s="115">
        <v>3896.262745</v>
      </c>
      <c r="J207" s="116">
        <f t="shared" si="16"/>
        <v>7792.52549</v>
      </c>
      <c r="K207" s="116">
        <f t="shared" si="17"/>
        <v>9516.232128388001</v>
      </c>
      <c r="L207" s="117">
        <f t="shared" si="18"/>
        <v>3.2828285845810782E-3</v>
      </c>
      <c r="M207" s="167"/>
      <c r="N207" s="167"/>
    </row>
    <row r="208" spans="1:14" s="29" customFormat="1" ht="15" customHeight="1" outlineLevel="1" x14ac:dyDescent="0.35">
      <c r="A208" s="110" t="s">
        <v>504</v>
      </c>
      <c r="B208" s="110" t="s">
        <v>62</v>
      </c>
      <c r="C208" s="122" t="s">
        <v>165</v>
      </c>
      <c r="D208" s="138" t="s">
        <v>166</v>
      </c>
      <c r="E208" s="139"/>
      <c r="F208" s="112"/>
      <c r="G208" s="113" t="s">
        <v>119</v>
      </c>
      <c r="H208" s="114">
        <v>150</v>
      </c>
      <c r="I208" s="115">
        <v>22.077219499999998</v>
      </c>
      <c r="J208" s="116">
        <f t="shared" si="16"/>
        <v>3311.5829249999997</v>
      </c>
      <c r="K208" s="116">
        <f t="shared" si="17"/>
        <v>4044.1050680099997</v>
      </c>
      <c r="L208" s="117">
        <f t="shared" si="18"/>
        <v>1.3951008694615915E-3</v>
      </c>
      <c r="M208" s="167"/>
      <c r="N208" s="167"/>
    </row>
    <row r="209" spans="1:14" s="29" customFormat="1" ht="15" customHeight="1" x14ac:dyDescent="0.35">
      <c r="A209" s="103">
        <v>6</v>
      </c>
      <c r="B209" s="103"/>
      <c r="C209" s="119"/>
      <c r="D209" s="169" t="s">
        <v>290</v>
      </c>
      <c r="E209" s="170"/>
      <c r="F209" s="120"/>
      <c r="G209" s="121"/>
      <c r="H209" s="106"/>
      <c r="I209" s="107"/>
      <c r="J209" s="108">
        <f>SUBTOTAL(9,J210:J255)</f>
        <v>225268.17206977788</v>
      </c>
      <c r="K209" s="108">
        <f>SUBTOTAL(9,K210:K255)</f>
        <v>275097.49173161277</v>
      </c>
      <c r="L209" s="109">
        <f>SUBTOTAL(9,L210:L255)</f>
        <v>9.4900786069420415E-2</v>
      </c>
      <c r="M209" s="168"/>
      <c r="N209" s="168"/>
    </row>
    <row r="210" spans="1:14" s="29" customFormat="1" ht="15" customHeight="1" outlineLevel="1" x14ac:dyDescent="0.35">
      <c r="A210" s="110" t="s">
        <v>117</v>
      </c>
      <c r="B210" s="110" t="s">
        <v>62</v>
      </c>
      <c r="C210" s="122" t="s">
        <v>125</v>
      </c>
      <c r="D210" s="138" t="s">
        <v>126</v>
      </c>
      <c r="E210" s="139"/>
      <c r="F210" s="112"/>
      <c r="G210" s="113" t="s">
        <v>119</v>
      </c>
      <c r="H210" s="114">
        <v>6</v>
      </c>
      <c r="I210" s="115">
        <v>126.15553999999999</v>
      </c>
      <c r="J210" s="116">
        <f t="shared" si="16"/>
        <v>756.93323999999996</v>
      </c>
      <c r="K210" s="116">
        <f t="shared" si="17"/>
        <v>924.36687268799994</v>
      </c>
      <c r="L210" s="117">
        <f t="shared" ref="L210:L255" si="19">K210/$K$421</f>
        <v>3.1888019873407809E-4</v>
      </c>
      <c r="M210" s="167"/>
      <c r="N210" s="167"/>
    </row>
    <row r="211" spans="1:14" s="29" customFormat="1" ht="15" customHeight="1" outlineLevel="1" x14ac:dyDescent="0.35">
      <c r="A211" s="110" t="s">
        <v>118</v>
      </c>
      <c r="B211" s="110" t="s">
        <v>62</v>
      </c>
      <c r="C211" s="123" t="s">
        <v>291</v>
      </c>
      <c r="D211" s="138" t="s">
        <v>292</v>
      </c>
      <c r="E211" s="139"/>
      <c r="F211" s="112"/>
      <c r="G211" s="113" t="s">
        <v>119</v>
      </c>
      <c r="H211" s="114">
        <v>1.2</v>
      </c>
      <c r="I211" s="115">
        <v>47.682276599999994</v>
      </c>
      <c r="J211" s="116">
        <f t="shared" si="16"/>
        <v>57.218731919999989</v>
      </c>
      <c r="K211" s="116">
        <f t="shared" si="17"/>
        <v>69.875515420703991</v>
      </c>
      <c r="L211" s="117">
        <f t="shared" si="19"/>
        <v>2.4105059259864892E-5</v>
      </c>
      <c r="M211" s="167"/>
      <c r="N211" s="167"/>
    </row>
    <row r="212" spans="1:14" s="29" customFormat="1" ht="15" customHeight="1" outlineLevel="1" x14ac:dyDescent="0.35">
      <c r="A212" s="110" t="s">
        <v>505</v>
      </c>
      <c r="B212" s="110" t="s">
        <v>62</v>
      </c>
      <c r="C212" s="123" t="s">
        <v>293</v>
      </c>
      <c r="D212" s="138" t="s">
        <v>294</v>
      </c>
      <c r="E212" s="139"/>
      <c r="F212" s="112"/>
      <c r="G212" s="113" t="s">
        <v>86</v>
      </c>
      <c r="H212" s="114">
        <v>3</v>
      </c>
      <c r="I212" s="115">
        <v>62.094259499999993</v>
      </c>
      <c r="J212" s="116">
        <f t="shared" si="16"/>
        <v>186.28277849999998</v>
      </c>
      <c r="K212" s="116">
        <f t="shared" si="17"/>
        <v>227.48852910419998</v>
      </c>
      <c r="L212" s="117">
        <f t="shared" si="19"/>
        <v>7.8477052254722279E-5</v>
      </c>
      <c r="M212" s="167"/>
      <c r="N212" s="167"/>
    </row>
    <row r="213" spans="1:14" s="29" customFormat="1" ht="15" customHeight="1" outlineLevel="1" x14ac:dyDescent="0.35">
      <c r="A213" s="110" t="s">
        <v>506</v>
      </c>
      <c r="B213" s="110" t="s">
        <v>62</v>
      </c>
      <c r="C213" s="123" t="s">
        <v>295</v>
      </c>
      <c r="D213" s="138" t="s">
        <v>296</v>
      </c>
      <c r="E213" s="139"/>
      <c r="F213" s="112"/>
      <c r="G213" s="113" t="s">
        <v>119</v>
      </c>
      <c r="H213" s="114">
        <v>11</v>
      </c>
      <c r="I213" s="115">
        <v>29.262922400000004</v>
      </c>
      <c r="J213" s="116">
        <f t="shared" si="16"/>
        <v>321.89214640000006</v>
      </c>
      <c r="K213" s="116">
        <f t="shared" si="17"/>
        <v>393.09468918368009</v>
      </c>
      <c r="L213" s="117">
        <f t="shared" si="19"/>
        <v>1.3560645271037508E-4</v>
      </c>
      <c r="M213" s="167"/>
      <c r="N213" s="167"/>
    </row>
    <row r="214" spans="1:14" s="29" customFormat="1" ht="15" customHeight="1" outlineLevel="1" x14ac:dyDescent="0.35">
      <c r="A214" s="110" t="s">
        <v>507</v>
      </c>
      <c r="B214" s="110" t="s">
        <v>62</v>
      </c>
      <c r="C214" s="123" t="s">
        <v>297</v>
      </c>
      <c r="D214" s="138" t="s">
        <v>298</v>
      </c>
      <c r="E214" s="139"/>
      <c r="F214" s="112"/>
      <c r="G214" s="113" t="s">
        <v>86</v>
      </c>
      <c r="H214" s="114">
        <v>4</v>
      </c>
      <c r="I214" s="115">
        <v>45.535790300000002</v>
      </c>
      <c r="J214" s="116">
        <f t="shared" si="16"/>
        <v>182.14316120000001</v>
      </c>
      <c r="K214" s="116">
        <f t="shared" si="17"/>
        <v>222.43322845744001</v>
      </c>
      <c r="L214" s="117">
        <f t="shared" si="19"/>
        <v>7.6733117760172909E-5</v>
      </c>
      <c r="M214" s="167"/>
      <c r="N214" s="167"/>
    </row>
    <row r="215" spans="1:14" s="29" customFormat="1" ht="15" customHeight="1" outlineLevel="1" x14ac:dyDescent="0.35">
      <c r="A215" s="110" t="s">
        <v>508</v>
      </c>
      <c r="B215" s="110" t="s">
        <v>62</v>
      </c>
      <c r="C215" s="123" t="s">
        <v>127</v>
      </c>
      <c r="D215" s="138" t="s">
        <v>128</v>
      </c>
      <c r="E215" s="139"/>
      <c r="F215" s="112"/>
      <c r="G215" s="113" t="s">
        <v>119</v>
      </c>
      <c r="H215" s="114">
        <v>330</v>
      </c>
      <c r="I215" s="115">
        <v>9.1562345999999994</v>
      </c>
      <c r="J215" s="116">
        <f t="shared" si="16"/>
        <v>3021.5574179999999</v>
      </c>
      <c r="K215" s="116">
        <f t="shared" si="17"/>
        <v>3689.9259188616002</v>
      </c>
      <c r="L215" s="117">
        <f t="shared" si="19"/>
        <v>1.2729191677964464E-3</v>
      </c>
      <c r="M215" s="167"/>
      <c r="N215" s="167"/>
    </row>
    <row r="216" spans="1:14" s="29" customFormat="1" ht="15" customHeight="1" outlineLevel="1" x14ac:dyDescent="0.35">
      <c r="A216" s="110" t="s">
        <v>509</v>
      </c>
      <c r="B216" s="110" t="s">
        <v>62</v>
      </c>
      <c r="C216" s="122" t="s">
        <v>88</v>
      </c>
      <c r="D216" s="138" t="s">
        <v>176</v>
      </c>
      <c r="E216" s="139"/>
      <c r="F216" s="112"/>
      <c r="G216" s="113" t="s">
        <v>86</v>
      </c>
      <c r="H216" s="114">
        <v>9</v>
      </c>
      <c r="I216" s="115">
        <v>29.498023199999999</v>
      </c>
      <c r="J216" s="116">
        <f t="shared" si="16"/>
        <v>265.48220879999997</v>
      </c>
      <c r="K216" s="116">
        <f t="shared" si="17"/>
        <v>324.20687338655995</v>
      </c>
      <c r="L216" s="117">
        <f t="shared" si="19"/>
        <v>1.1184212164140922E-4</v>
      </c>
      <c r="M216" s="167"/>
      <c r="N216" s="167"/>
    </row>
    <row r="217" spans="1:14" s="29" customFormat="1" ht="15" customHeight="1" outlineLevel="1" x14ac:dyDescent="0.35">
      <c r="A217" s="110" t="s">
        <v>510</v>
      </c>
      <c r="B217" s="110" t="s">
        <v>62</v>
      </c>
      <c r="C217" s="122" t="s">
        <v>129</v>
      </c>
      <c r="D217" s="138" t="s">
        <v>130</v>
      </c>
      <c r="E217" s="139"/>
      <c r="F217" s="112"/>
      <c r="G217" s="113" t="s">
        <v>347</v>
      </c>
      <c r="H217" s="114">
        <v>1</v>
      </c>
      <c r="I217" s="115">
        <v>117.443331</v>
      </c>
      <c r="J217" s="116">
        <f t="shared" si="16"/>
        <v>117.443331</v>
      </c>
      <c r="K217" s="116">
        <f t="shared" si="17"/>
        <v>143.42179581720001</v>
      </c>
      <c r="L217" s="117">
        <f t="shared" si="19"/>
        <v>4.9476427708832176E-5</v>
      </c>
      <c r="M217" s="167"/>
      <c r="N217" s="167"/>
    </row>
    <row r="218" spans="1:14" s="29" customFormat="1" ht="99" customHeight="1" outlineLevel="1" x14ac:dyDescent="0.35">
      <c r="A218" s="110" t="s">
        <v>511</v>
      </c>
      <c r="B218" s="110" t="s">
        <v>64</v>
      </c>
      <c r="C218" s="111">
        <v>500009959</v>
      </c>
      <c r="D218" s="138" t="s">
        <v>139</v>
      </c>
      <c r="E218" s="139"/>
      <c r="F218" s="124" t="s">
        <v>711</v>
      </c>
      <c r="G218" s="113" t="s">
        <v>86</v>
      </c>
      <c r="H218" s="114">
        <v>6</v>
      </c>
      <c r="I218" s="115">
        <v>11124.558813235755</v>
      </c>
      <c r="J218" s="116">
        <f t="shared" si="16"/>
        <v>66747.352879414539</v>
      </c>
      <c r="K218" s="116">
        <f t="shared" si="17"/>
        <v>81511.867336341034</v>
      </c>
      <c r="L218" s="117">
        <f t="shared" si="19"/>
        <v>2.8119268683670633E-2</v>
      </c>
      <c r="M218" s="167"/>
      <c r="N218" s="167"/>
    </row>
    <row r="219" spans="1:14" s="29" customFormat="1" ht="182" customHeight="1" outlineLevel="1" x14ac:dyDescent="0.35">
      <c r="A219" s="110" t="s">
        <v>512</v>
      </c>
      <c r="B219" s="110" t="s">
        <v>64</v>
      </c>
      <c r="C219" s="111">
        <v>500011264</v>
      </c>
      <c r="D219" s="138" t="s">
        <v>140</v>
      </c>
      <c r="E219" s="139"/>
      <c r="F219" s="112"/>
      <c r="G219" s="113" t="s">
        <v>119</v>
      </c>
      <c r="H219" s="114">
        <v>18</v>
      </c>
      <c r="I219" s="115">
        <v>647.66377730986721</v>
      </c>
      <c r="J219" s="116">
        <f t="shared" si="16"/>
        <v>11657.94799157761</v>
      </c>
      <c r="K219" s="116">
        <f t="shared" si="17"/>
        <v>14236.686087314578</v>
      </c>
      <c r="L219" s="117">
        <f t="shared" si="19"/>
        <v>4.911250525060592E-3</v>
      </c>
      <c r="M219" s="167"/>
      <c r="N219" s="167"/>
    </row>
    <row r="220" spans="1:14" s="29" customFormat="1" ht="15" customHeight="1" outlineLevel="1" x14ac:dyDescent="0.35">
      <c r="A220" s="110" t="s">
        <v>513</v>
      </c>
      <c r="B220" s="110" t="s">
        <v>64</v>
      </c>
      <c r="C220" s="111">
        <v>500011258</v>
      </c>
      <c r="D220" s="138" t="s">
        <v>141</v>
      </c>
      <c r="E220" s="139"/>
      <c r="F220" s="125" t="s">
        <v>712</v>
      </c>
      <c r="G220" s="113" t="s">
        <v>85</v>
      </c>
      <c r="H220" s="114">
        <v>40</v>
      </c>
      <c r="I220" s="115">
        <v>64.715016606695684</v>
      </c>
      <c r="J220" s="116">
        <f t="shared" si="16"/>
        <v>2588.6006642678276</v>
      </c>
      <c r="K220" s="116">
        <f t="shared" si="17"/>
        <v>3161.1991312038713</v>
      </c>
      <c r="L220" s="117">
        <f t="shared" si="19"/>
        <v>1.0905235107192431E-3</v>
      </c>
      <c r="M220" s="167"/>
      <c r="N220" s="167"/>
    </row>
    <row r="221" spans="1:14" s="29" customFormat="1" ht="15" customHeight="1" outlineLevel="1" x14ac:dyDescent="0.35">
      <c r="A221" s="110" t="s">
        <v>514</v>
      </c>
      <c r="B221" s="110" t="s">
        <v>64</v>
      </c>
      <c r="C221" s="111">
        <v>500011258</v>
      </c>
      <c r="D221" s="138" t="s">
        <v>142</v>
      </c>
      <c r="E221" s="139"/>
      <c r="F221" s="112"/>
      <c r="G221" s="113" t="s">
        <v>86</v>
      </c>
      <c r="H221" s="114">
        <v>32</v>
      </c>
      <c r="I221" s="115">
        <v>64.715016606695684</v>
      </c>
      <c r="J221" s="116">
        <f t="shared" si="16"/>
        <v>2070.8805314142619</v>
      </c>
      <c r="K221" s="116">
        <f t="shared" si="17"/>
        <v>2528.9593049630967</v>
      </c>
      <c r="L221" s="117">
        <f t="shared" si="19"/>
        <v>8.7241880857539438E-4</v>
      </c>
      <c r="M221" s="167"/>
      <c r="N221" s="167"/>
    </row>
    <row r="222" spans="1:14" s="29" customFormat="1" ht="15" customHeight="1" outlineLevel="1" x14ac:dyDescent="0.35">
      <c r="A222" s="110" t="s">
        <v>515</v>
      </c>
      <c r="B222" s="110" t="s">
        <v>62</v>
      </c>
      <c r="C222" s="122" t="s">
        <v>229</v>
      </c>
      <c r="D222" s="138" t="s">
        <v>230</v>
      </c>
      <c r="E222" s="139"/>
      <c r="F222" s="112"/>
      <c r="G222" s="113" t="s">
        <v>85</v>
      </c>
      <c r="H222" s="114">
        <v>1</v>
      </c>
      <c r="I222" s="115">
        <v>184.35084566000003</v>
      </c>
      <c r="J222" s="116">
        <f t="shared" si="16"/>
        <v>184.35084566000003</v>
      </c>
      <c r="K222" s="116">
        <f t="shared" si="17"/>
        <v>225.12925271999205</v>
      </c>
      <c r="L222" s="117">
        <f t="shared" si="19"/>
        <v>7.7663169212724987E-5</v>
      </c>
      <c r="M222" s="167"/>
      <c r="N222" s="167"/>
    </row>
    <row r="223" spans="1:14" s="29" customFormat="1" ht="15" customHeight="1" outlineLevel="1" x14ac:dyDescent="0.35">
      <c r="A223" s="110" t="s">
        <v>516</v>
      </c>
      <c r="B223" s="110" t="s">
        <v>62</v>
      </c>
      <c r="C223" s="122" t="s">
        <v>299</v>
      </c>
      <c r="D223" s="138" t="s">
        <v>300</v>
      </c>
      <c r="E223" s="139"/>
      <c r="F223" s="112"/>
      <c r="G223" s="113" t="s">
        <v>119</v>
      </c>
      <c r="H223" s="114">
        <v>10</v>
      </c>
      <c r="I223" s="115">
        <v>56.13</v>
      </c>
      <c r="J223" s="116">
        <f t="shared" si="16"/>
        <v>561.30000000000007</v>
      </c>
      <c r="K223" s="116">
        <f t="shared" si="17"/>
        <v>685.45956000000012</v>
      </c>
      <c r="L223" s="117">
        <f t="shared" si="19"/>
        <v>2.3646399192277256E-4</v>
      </c>
      <c r="M223" s="167"/>
      <c r="N223" s="167"/>
    </row>
    <row r="224" spans="1:14" s="29" customFormat="1" ht="76.5" customHeight="1" outlineLevel="1" x14ac:dyDescent="0.35">
      <c r="A224" s="110" t="s">
        <v>517</v>
      </c>
      <c r="B224" s="110" t="s">
        <v>64</v>
      </c>
      <c r="C224" s="111">
        <v>500009985</v>
      </c>
      <c r="D224" s="138" t="s">
        <v>301</v>
      </c>
      <c r="E224" s="139"/>
      <c r="F224" s="112" t="s">
        <v>714</v>
      </c>
      <c r="G224" s="113" t="s">
        <v>86</v>
      </c>
      <c r="H224" s="114">
        <v>1</v>
      </c>
      <c r="I224" s="115">
        <v>35777.900934458208</v>
      </c>
      <c r="J224" s="116">
        <f t="shared" si="16"/>
        <v>35777.900934458208</v>
      </c>
      <c r="K224" s="116">
        <f t="shared" si="17"/>
        <v>43691.972621160363</v>
      </c>
      <c r="L224" s="117">
        <f t="shared" si="19"/>
        <v>1.5072484014928703E-2</v>
      </c>
      <c r="M224" s="167"/>
      <c r="N224" s="167"/>
    </row>
    <row r="225" spans="1:14" s="29" customFormat="1" ht="15.5" outlineLevel="1" x14ac:dyDescent="0.35">
      <c r="A225" s="110" t="s">
        <v>518</v>
      </c>
      <c r="B225" s="110" t="s">
        <v>64</v>
      </c>
      <c r="C225" s="111">
        <v>500010611</v>
      </c>
      <c r="D225" s="138" t="s">
        <v>286</v>
      </c>
      <c r="E225" s="139"/>
      <c r="F225" s="112"/>
      <c r="G225" s="113" t="s">
        <v>86</v>
      </c>
      <c r="H225" s="114">
        <v>1</v>
      </c>
      <c r="I225" s="115">
        <v>3123.585157865456</v>
      </c>
      <c r="J225" s="116">
        <f t="shared" si="16"/>
        <v>3123.585157865456</v>
      </c>
      <c r="K225" s="116">
        <f t="shared" si="17"/>
        <v>3814.5221947852951</v>
      </c>
      <c r="L225" s="117">
        <f t="shared" si="19"/>
        <v>1.3159013282372874E-3</v>
      </c>
      <c r="M225" s="167"/>
      <c r="N225" s="167"/>
    </row>
    <row r="226" spans="1:14" s="29" customFormat="1" ht="15" customHeight="1" outlineLevel="1" x14ac:dyDescent="0.35">
      <c r="A226" s="110" t="s">
        <v>519</v>
      </c>
      <c r="B226" s="110" t="s">
        <v>26</v>
      </c>
      <c r="C226" s="127">
        <v>17001030</v>
      </c>
      <c r="D226" s="138" t="s">
        <v>302</v>
      </c>
      <c r="E226" s="139"/>
      <c r="F226" s="112"/>
      <c r="G226" s="113" t="s">
        <v>85</v>
      </c>
      <c r="H226" s="114">
        <v>1</v>
      </c>
      <c r="I226" s="115">
        <v>922.37</v>
      </c>
      <c r="J226" s="116">
        <f t="shared" si="16"/>
        <v>922.37</v>
      </c>
      <c r="K226" s="116">
        <f t="shared" si="17"/>
        <v>1126.398244</v>
      </c>
      <c r="L226" s="117">
        <f t="shared" si="19"/>
        <v>3.8857525784751054E-4</v>
      </c>
      <c r="M226" s="167"/>
      <c r="N226" s="167"/>
    </row>
    <row r="227" spans="1:14" s="29" customFormat="1" ht="15" customHeight="1" outlineLevel="1" x14ac:dyDescent="0.35">
      <c r="A227" s="110" t="s">
        <v>520</v>
      </c>
      <c r="B227" s="110" t="s">
        <v>62</v>
      </c>
      <c r="C227" s="123" t="s">
        <v>148</v>
      </c>
      <c r="D227" s="138" t="s">
        <v>149</v>
      </c>
      <c r="E227" s="139"/>
      <c r="F227" s="112"/>
      <c r="G227" s="113" t="s">
        <v>85</v>
      </c>
      <c r="H227" s="114">
        <v>6</v>
      </c>
      <c r="I227" s="115">
        <v>42.180488999999994</v>
      </c>
      <c r="J227" s="116">
        <f t="shared" si="16"/>
        <v>253.08293399999997</v>
      </c>
      <c r="K227" s="116">
        <f t="shared" si="17"/>
        <v>309.06487900079998</v>
      </c>
      <c r="L227" s="117">
        <f t="shared" si="19"/>
        <v>1.066185655819839E-4</v>
      </c>
      <c r="M227" s="167"/>
      <c r="N227" s="167"/>
    </row>
    <row r="228" spans="1:14" s="29" customFormat="1" ht="15" customHeight="1" outlineLevel="1" x14ac:dyDescent="0.35">
      <c r="A228" s="110" t="s">
        <v>521</v>
      </c>
      <c r="B228" s="110" t="s">
        <v>62</v>
      </c>
      <c r="C228" s="123" t="s">
        <v>150</v>
      </c>
      <c r="D228" s="138" t="s">
        <v>151</v>
      </c>
      <c r="E228" s="139"/>
      <c r="F228" s="112"/>
      <c r="G228" s="113" t="s">
        <v>85</v>
      </c>
      <c r="H228" s="114">
        <v>6</v>
      </c>
      <c r="I228" s="115">
        <v>48.79526899999999</v>
      </c>
      <c r="J228" s="116">
        <f t="shared" si="16"/>
        <v>292.77161399999994</v>
      </c>
      <c r="K228" s="116">
        <f t="shared" si="17"/>
        <v>357.53269501679995</v>
      </c>
      <c r="L228" s="117">
        <f t="shared" si="19"/>
        <v>1.2333857931251212E-4</v>
      </c>
      <c r="M228" s="167"/>
      <c r="N228" s="167"/>
    </row>
    <row r="229" spans="1:14" s="29" customFormat="1" ht="15" customHeight="1" outlineLevel="1" x14ac:dyDescent="0.35">
      <c r="A229" s="110" t="s">
        <v>522</v>
      </c>
      <c r="B229" s="110" t="s">
        <v>62</v>
      </c>
      <c r="C229" s="123" t="s">
        <v>152</v>
      </c>
      <c r="D229" s="138" t="s">
        <v>153</v>
      </c>
      <c r="E229" s="139"/>
      <c r="F229" s="112"/>
      <c r="G229" s="113" t="s">
        <v>86</v>
      </c>
      <c r="H229" s="114">
        <v>1</v>
      </c>
      <c r="I229" s="115">
        <v>39.019023199999999</v>
      </c>
      <c r="J229" s="116">
        <f t="shared" si="16"/>
        <v>39.019023199999999</v>
      </c>
      <c r="K229" s="116">
        <f t="shared" si="17"/>
        <v>47.650031131840002</v>
      </c>
      <c r="L229" s="117">
        <f t="shared" si="19"/>
        <v>1.643790127703416E-5</v>
      </c>
      <c r="M229" s="167"/>
      <c r="N229" s="167"/>
    </row>
    <row r="230" spans="1:14" s="29" customFormat="1" ht="15" customHeight="1" outlineLevel="1" x14ac:dyDescent="0.35">
      <c r="A230" s="110" t="s">
        <v>523</v>
      </c>
      <c r="B230" s="110" t="s">
        <v>62</v>
      </c>
      <c r="C230" s="122" t="s">
        <v>154</v>
      </c>
      <c r="D230" s="138" t="s">
        <v>155</v>
      </c>
      <c r="E230" s="139"/>
      <c r="F230" s="112"/>
      <c r="G230" s="113" t="s">
        <v>86</v>
      </c>
      <c r="H230" s="114">
        <v>1</v>
      </c>
      <c r="I230" s="115">
        <v>35.538065500000002</v>
      </c>
      <c r="J230" s="116">
        <f t="shared" si="16"/>
        <v>35.538065500000002</v>
      </c>
      <c r="K230" s="116">
        <f t="shared" si="17"/>
        <v>43.399085588600002</v>
      </c>
      <c r="L230" s="117">
        <f t="shared" si="19"/>
        <v>1.4971446344811974E-5</v>
      </c>
      <c r="M230" s="167"/>
      <c r="N230" s="167"/>
    </row>
    <row r="231" spans="1:14" s="29" customFormat="1" ht="15" customHeight="1" outlineLevel="1" x14ac:dyDescent="0.35">
      <c r="A231" s="110" t="s">
        <v>524</v>
      </c>
      <c r="B231" s="110" t="s">
        <v>62</v>
      </c>
      <c r="C231" s="122" t="s">
        <v>242</v>
      </c>
      <c r="D231" s="138" t="s">
        <v>243</v>
      </c>
      <c r="E231" s="139"/>
      <c r="F231" s="112"/>
      <c r="G231" s="113" t="s">
        <v>119</v>
      </c>
      <c r="H231" s="114">
        <v>9</v>
      </c>
      <c r="I231" s="115">
        <v>114.26804200000001</v>
      </c>
      <c r="J231" s="116">
        <f t="shared" si="16"/>
        <v>1028.412378</v>
      </c>
      <c r="K231" s="116">
        <f t="shared" si="17"/>
        <v>1255.8971960136</v>
      </c>
      <c r="L231" s="117">
        <f t="shared" si="19"/>
        <v>4.3324870166519021E-4</v>
      </c>
      <c r="M231" s="167"/>
      <c r="N231" s="167"/>
    </row>
    <row r="232" spans="1:14" s="29" customFormat="1" ht="15" customHeight="1" outlineLevel="1" x14ac:dyDescent="0.35">
      <c r="A232" s="110" t="s">
        <v>525</v>
      </c>
      <c r="B232" s="110" t="s">
        <v>62</v>
      </c>
      <c r="C232" s="122" t="s">
        <v>158</v>
      </c>
      <c r="D232" s="138" t="s">
        <v>159</v>
      </c>
      <c r="E232" s="139"/>
      <c r="F232" s="112"/>
      <c r="G232" s="113" t="s">
        <v>119</v>
      </c>
      <c r="H232" s="114">
        <v>330</v>
      </c>
      <c r="I232" s="115">
        <v>21.8494001</v>
      </c>
      <c r="J232" s="116">
        <f t="shared" si="16"/>
        <v>7210.3020329999999</v>
      </c>
      <c r="K232" s="116">
        <f t="shared" si="17"/>
        <v>8805.2208426996003</v>
      </c>
      <c r="L232" s="117">
        <f t="shared" si="19"/>
        <v>3.0375499762908646E-3</v>
      </c>
      <c r="M232" s="167"/>
      <c r="N232" s="167"/>
    </row>
    <row r="233" spans="1:14" s="29" customFormat="1" ht="15" customHeight="1" outlineLevel="1" x14ac:dyDescent="0.35">
      <c r="A233" s="110" t="s">
        <v>526</v>
      </c>
      <c r="B233" s="110" t="s">
        <v>62</v>
      </c>
      <c r="C233" s="122" t="s">
        <v>160</v>
      </c>
      <c r="D233" s="138" t="s">
        <v>161</v>
      </c>
      <c r="E233" s="139"/>
      <c r="F233" s="112"/>
      <c r="G233" s="113" t="s">
        <v>119</v>
      </c>
      <c r="H233" s="114">
        <v>330</v>
      </c>
      <c r="I233" s="115">
        <v>163.95015219999999</v>
      </c>
      <c r="J233" s="116">
        <f t="shared" si="16"/>
        <v>54103.550225999999</v>
      </c>
      <c r="K233" s="116">
        <f t="shared" si="17"/>
        <v>66071.255535991208</v>
      </c>
      <c r="L233" s="117">
        <f t="shared" si="19"/>
        <v>2.2792698135817177E-2</v>
      </c>
      <c r="M233" s="167"/>
      <c r="N233" s="167"/>
    </row>
    <row r="234" spans="1:14" s="29" customFormat="1" ht="15" customHeight="1" outlineLevel="1" x14ac:dyDescent="0.35">
      <c r="A234" s="110" t="s">
        <v>527</v>
      </c>
      <c r="B234" s="110" t="s">
        <v>26</v>
      </c>
      <c r="C234" s="127">
        <v>9002055</v>
      </c>
      <c r="D234" s="138" t="s">
        <v>244</v>
      </c>
      <c r="E234" s="139"/>
      <c r="F234" s="112"/>
      <c r="G234" s="113" t="s">
        <v>85</v>
      </c>
      <c r="H234" s="114">
        <v>50</v>
      </c>
      <c r="I234" s="115">
        <v>10.24</v>
      </c>
      <c r="J234" s="116">
        <f t="shared" si="16"/>
        <v>512</v>
      </c>
      <c r="K234" s="116">
        <f t="shared" si="17"/>
        <v>625.25440000000003</v>
      </c>
      <c r="L234" s="117">
        <f t="shared" si="19"/>
        <v>2.1569492938617411E-4</v>
      </c>
      <c r="M234" s="167"/>
      <c r="N234" s="167"/>
    </row>
    <row r="235" spans="1:14" s="29" customFormat="1" ht="15" customHeight="1" outlineLevel="1" x14ac:dyDescent="0.35">
      <c r="A235" s="110" t="s">
        <v>528</v>
      </c>
      <c r="B235" s="110" t="s">
        <v>26</v>
      </c>
      <c r="C235" s="127">
        <v>9003005</v>
      </c>
      <c r="D235" s="138" t="s">
        <v>207</v>
      </c>
      <c r="E235" s="139"/>
      <c r="F235" s="112"/>
      <c r="G235" s="113" t="s">
        <v>85</v>
      </c>
      <c r="H235" s="114">
        <v>300</v>
      </c>
      <c r="I235" s="115">
        <v>4.3</v>
      </c>
      <c r="J235" s="116">
        <f t="shared" si="16"/>
        <v>1290</v>
      </c>
      <c r="K235" s="116">
        <f t="shared" si="17"/>
        <v>1575.3480000000002</v>
      </c>
      <c r="L235" s="117">
        <f t="shared" si="19"/>
        <v>5.4345011505500904E-4</v>
      </c>
      <c r="M235" s="167"/>
      <c r="N235" s="167"/>
    </row>
    <row r="236" spans="1:14" s="29" customFormat="1" ht="15" customHeight="1" outlineLevel="1" x14ac:dyDescent="0.35">
      <c r="A236" s="110" t="s">
        <v>529</v>
      </c>
      <c r="B236" s="110" t="s">
        <v>26</v>
      </c>
      <c r="C236" s="127">
        <v>9003006</v>
      </c>
      <c r="D236" s="138" t="s">
        <v>245</v>
      </c>
      <c r="E236" s="139"/>
      <c r="F236" s="112"/>
      <c r="G236" s="113" t="s">
        <v>85</v>
      </c>
      <c r="H236" s="114">
        <v>250</v>
      </c>
      <c r="I236" s="115">
        <v>7.72</v>
      </c>
      <c r="J236" s="116">
        <f t="shared" si="16"/>
        <v>1930</v>
      </c>
      <c r="K236" s="116">
        <f t="shared" si="17"/>
        <v>2356.9160000000002</v>
      </c>
      <c r="L236" s="117">
        <f t="shared" si="19"/>
        <v>8.1306877678772671E-4</v>
      </c>
      <c r="M236" s="167"/>
      <c r="N236" s="167"/>
    </row>
    <row r="237" spans="1:14" s="29" customFormat="1" ht="15" customHeight="1" outlineLevel="1" x14ac:dyDescent="0.35">
      <c r="A237" s="110" t="s">
        <v>530</v>
      </c>
      <c r="B237" s="110" t="s">
        <v>26</v>
      </c>
      <c r="C237" s="127">
        <v>9004060</v>
      </c>
      <c r="D237" s="138" t="s">
        <v>248</v>
      </c>
      <c r="E237" s="139"/>
      <c r="F237" s="112"/>
      <c r="G237" s="113" t="s">
        <v>86</v>
      </c>
      <c r="H237" s="114">
        <v>1</v>
      </c>
      <c r="I237" s="115">
        <v>66.34</v>
      </c>
      <c r="J237" s="116">
        <f t="shared" si="16"/>
        <v>66.34</v>
      </c>
      <c r="K237" s="116">
        <f t="shared" si="17"/>
        <v>81.014408000000003</v>
      </c>
      <c r="L237" s="117">
        <f t="shared" si="19"/>
        <v>2.7947659405232012E-5</v>
      </c>
      <c r="M237" s="167"/>
      <c r="N237" s="167"/>
    </row>
    <row r="238" spans="1:14" s="29" customFormat="1" ht="15" customHeight="1" outlineLevel="1" x14ac:dyDescent="0.35">
      <c r="A238" s="110" t="s">
        <v>531</v>
      </c>
      <c r="B238" s="110" t="s">
        <v>26</v>
      </c>
      <c r="C238" s="127">
        <v>9004070</v>
      </c>
      <c r="D238" s="138" t="s">
        <v>249</v>
      </c>
      <c r="E238" s="139"/>
      <c r="F238" s="112"/>
      <c r="G238" s="113" t="s">
        <v>86</v>
      </c>
      <c r="H238" s="114">
        <v>1</v>
      </c>
      <c r="I238" s="115">
        <v>279.62</v>
      </c>
      <c r="J238" s="116">
        <f t="shared" si="16"/>
        <v>279.62</v>
      </c>
      <c r="K238" s="116">
        <f t="shared" si="17"/>
        <v>341.47194400000001</v>
      </c>
      <c r="L238" s="117">
        <f t="shared" si="19"/>
        <v>1.1779807842766017E-4</v>
      </c>
      <c r="M238" s="167"/>
      <c r="N238" s="167"/>
    </row>
    <row r="239" spans="1:14" s="29" customFormat="1" ht="15" customHeight="1" outlineLevel="1" x14ac:dyDescent="0.35">
      <c r="A239" s="110" t="s">
        <v>532</v>
      </c>
      <c r="B239" s="110" t="s">
        <v>26</v>
      </c>
      <c r="C239" s="127">
        <v>9005017</v>
      </c>
      <c r="D239" s="138" t="s">
        <v>303</v>
      </c>
      <c r="E239" s="139"/>
      <c r="F239" s="112"/>
      <c r="G239" s="113" t="s">
        <v>86</v>
      </c>
      <c r="H239" s="114">
        <v>1</v>
      </c>
      <c r="I239" s="115">
        <v>2011.59</v>
      </c>
      <c r="J239" s="116">
        <f t="shared" ref="J239:J295" si="20">I239*H239</f>
        <v>2011.59</v>
      </c>
      <c r="K239" s="116">
        <f t="shared" ref="K239:K295" si="21">J239*(1+$K$12)</f>
        <v>2456.5537079999999</v>
      </c>
      <c r="L239" s="117">
        <f t="shared" si="19"/>
        <v>8.4744094336705849E-4</v>
      </c>
      <c r="M239" s="167"/>
      <c r="N239" s="167"/>
    </row>
    <row r="240" spans="1:14" s="29" customFormat="1" ht="15" customHeight="1" outlineLevel="1" x14ac:dyDescent="0.35">
      <c r="A240" s="110" t="s">
        <v>533</v>
      </c>
      <c r="B240" s="110" t="s">
        <v>26</v>
      </c>
      <c r="C240" s="127">
        <v>9005022</v>
      </c>
      <c r="D240" s="138" t="s">
        <v>211</v>
      </c>
      <c r="E240" s="139"/>
      <c r="F240" s="112"/>
      <c r="G240" s="113" t="s">
        <v>86</v>
      </c>
      <c r="H240" s="114">
        <v>12</v>
      </c>
      <c r="I240" s="115">
        <v>14.82</v>
      </c>
      <c r="J240" s="116">
        <f t="shared" si="20"/>
        <v>177.84</v>
      </c>
      <c r="K240" s="116">
        <f t="shared" si="21"/>
        <v>217.17820800000001</v>
      </c>
      <c r="L240" s="117">
        <f t="shared" si="19"/>
        <v>7.4920285628978918E-5</v>
      </c>
      <c r="M240" s="167"/>
      <c r="N240" s="167"/>
    </row>
    <row r="241" spans="1:14" s="29" customFormat="1" ht="15" customHeight="1" outlineLevel="1" x14ac:dyDescent="0.35">
      <c r="A241" s="110" t="s">
        <v>534</v>
      </c>
      <c r="B241" s="110" t="s">
        <v>26</v>
      </c>
      <c r="C241" s="127">
        <v>9006074</v>
      </c>
      <c r="D241" s="138" t="s">
        <v>251</v>
      </c>
      <c r="E241" s="139"/>
      <c r="F241" s="112"/>
      <c r="G241" s="113" t="s">
        <v>85</v>
      </c>
      <c r="H241" s="114">
        <v>0.4</v>
      </c>
      <c r="I241" s="115">
        <v>32.39</v>
      </c>
      <c r="J241" s="116">
        <f t="shared" si="20"/>
        <v>12.956000000000001</v>
      </c>
      <c r="K241" s="116">
        <f t="shared" si="21"/>
        <v>15.821867200000002</v>
      </c>
      <c r="L241" s="117">
        <f t="shared" si="19"/>
        <v>5.4580927834517033E-6</v>
      </c>
      <c r="M241" s="167"/>
      <c r="N241" s="167"/>
    </row>
    <row r="242" spans="1:14" s="29" customFormat="1" ht="15" customHeight="1" outlineLevel="1" x14ac:dyDescent="0.35">
      <c r="A242" s="110" t="s">
        <v>535</v>
      </c>
      <c r="B242" s="110" t="s">
        <v>26</v>
      </c>
      <c r="C242" s="127">
        <v>9006088</v>
      </c>
      <c r="D242" s="138" t="s">
        <v>252</v>
      </c>
      <c r="E242" s="139"/>
      <c r="F242" s="112"/>
      <c r="G242" s="113" t="s">
        <v>119</v>
      </c>
      <c r="H242" s="114">
        <v>0.3</v>
      </c>
      <c r="I242" s="115">
        <v>326.18</v>
      </c>
      <c r="J242" s="116">
        <f t="shared" si="20"/>
        <v>97.853999999999999</v>
      </c>
      <c r="K242" s="116">
        <f t="shared" si="21"/>
        <v>119.4993048</v>
      </c>
      <c r="L242" s="117">
        <f t="shared" si="19"/>
        <v>4.1223850820614613E-5</v>
      </c>
      <c r="M242" s="167"/>
      <c r="N242" s="167"/>
    </row>
    <row r="243" spans="1:14" s="29" customFormat="1" ht="15" customHeight="1" outlineLevel="1" x14ac:dyDescent="0.35">
      <c r="A243" s="110" t="s">
        <v>536</v>
      </c>
      <c r="B243" s="110" t="s">
        <v>26</v>
      </c>
      <c r="C243" s="127">
        <v>9006099</v>
      </c>
      <c r="D243" s="138" t="s">
        <v>253</v>
      </c>
      <c r="E243" s="139"/>
      <c r="F243" s="112"/>
      <c r="G243" s="113" t="s">
        <v>86</v>
      </c>
      <c r="H243" s="114">
        <v>1</v>
      </c>
      <c r="I243" s="115">
        <v>437.68</v>
      </c>
      <c r="J243" s="116">
        <f t="shared" si="20"/>
        <v>437.68</v>
      </c>
      <c r="K243" s="116">
        <f t="shared" si="21"/>
        <v>534.49481600000001</v>
      </c>
      <c r="L243" s="117">
        <f t="shared" si="19"/>
        <v>1.8438546229246228E-4</v>
      </c>
      <c r="M243" s="167"/>
      <c r="N243" s="167"/>
    </row>
    <row r="244" spans="1:14" s="29" customFormat="1" ht="15" customHeight="1" outlineLevel="1" x14ac:dyDescent="0.35">
      <c r="A244" s="110" t="s">
        <v>537</v>
      </c>
      <c r="B244" s="110" t="s">
        <v>26</v>
      </c>
      <c r="C244" s="127">
        <v>9007001</v>
      </c>
      <c r="D244" s="138" t="s">
        <v>216</v>
      </c>
      <c r="E244" s="139"/>
      <c r="F244" s="112"/>
      <c r="G244" s="113" t="s">
        <v>86</v>
      </c>
      <c r="H244" s="114">
        <v>5</v>
      </c>
      <c r="I244" s="115">
        <v>171.02</v>
      </c>
      <c r="J244" s="116">
        <f t="shared" si="20"/>
        <v>855.1</v>
      </c>
      <c r="K244" s="116">
        <f t="shared" si="21"/>
        <v>1044.24812</v>
      </c>
      <c r="L244" s="117">
        <f t="shared" si="19"/>
        <v>3.6023580882444821E-4</v>
      </c>
      <c r="M244" s="167"/>
      <c r="N244" s="167"/>
    </row>
    <row r="245" spans="1:14" s="29" customFormat="1" ht="15" customHeight="1" outlineLevel="1" x14ac:dyDescent="0.35">
      <c r="A245" s="110" t="s">
        <v>538</v>
      </c>
      <c r="B245" s="110" t="s">
        <v>26</v>
      </c>
      <c r="C245" s="127">
        <v>9007060</v>
      </c>
      <c r="D245" s="138" t="s">
        <v>254</v>
      </c>
      <c r="E245" s="139"/>
      <c r="F245" s="112"/>
      <c r="G245" s="113" t="s">
        <v>86</v>
      </c>
      <c r="H245" s="114">
        <v>12</v>
      </c>
      <c r="I245" s="115">
        <v>162.29</v>
      </c>
      <c r="J245" s="116">
        <f t="shared" si="20"/>
        <v>1947.48</v>
      </c>
      <c r="K245" s="116">
        <f t="shared" si="21"/>
        <v>2378.2625760000001</v>
      </c>
      <c r="L245" s="117">
        <f t="shared" si="19"/>
        <v>8.2043273648630148E-4</v>
      </c>
      <c r="M245" s="167"/>
      <c r="N245" s="167"/>
    </row>
    <row r="246" spans="1:14" s="29" customFormat="1" ht="15" customHeight="1" outlineLevel="1" x14ac:dyDescent="0.35">
      <c r="A246" s="110" t="s">
        <v>539</v>
      </c>
      <c r="B246" s="110" t="s">
        <v>26</v>
      </c>
      <c r="C246" s="127">
        <v>9008010</v>
      </c>
      <c r="D246" s="138" t="s">
        <v>255</v>
      </c>
      <c r="E246" s="139"/>
      <c r="F246" s="112"/>
      <c r="G246" s="113" t="s">
        <v>86</v>
      </c>
      <c r="H246" s="114">
        <v>20</v>
      </c>
      <c r="I246" s="115">
        <v>30.03</v>
      </c>
      <c r="J246" s="116">
        <f t="shared" si="20"/>
        <v>600.6</v>
      </c>
      <c r="K246" s="116">
        <f t="shared" si="21"/>
        <v>733.45272000000011</v>
      </c>
      <c r="L246" s="117">
        <f t="shared" si="19"/>
        <v>2.5302026286979723E-4</v>
      </c>
      <c r="M246" s="167"/>
      <c r="N246" s="167"/>
    </row>
    <row r="247" spans="1:14" s="29" customFormat="1" ht="15" customHeight="1" outlineLevel="1" x14ac:dyDescent="0.35">
      <c r="A247" s="110" t="s">
        <v>540</v>
      </c>
      <c r="B247" s="110" t="s">
        <v>26</v>
      </c>
      <c r="C247" s="127">
        <v>9008012</v>
      </c>
      <c r="D247" s="138" t="s">
        <v>257</v>
      </c>
      <c r="E247" s="139"/>
      <c r="F247" s="112"/>
      <c r="G247" s="113" t="s">
        <v>86</v>
      </c>
      <c r="H247" s="114">
        <v>12</v>
      </c>
      <c r="I247" s="115">
        <v>81.650000000000006</v>
      </c>
      <c r="J247" s="116">
        <f t="shared" si="20"/>
        <v>979.80000000000007</v>
      </c>
      <c r="K247" s="116">
        <f t="shared" si="21"/>
        <v>1196.5317600000001</v>
      </c>
      <c r="L247" s="117">
        <f t="shared" si="19"/>
        <v>4.1276931994643242E-4</v>
      </c>
      <c r="M247" s="167"/>
      <c r="N247" s="167"/>
    </row>
    <row r="248" spans="1:14" s="29" customFormat="1" ht="15" customHeight="1" outlineLevel="1" x14ac:dyDescent="0.35">
      <c r="A248" s="110" t="s">
        <v>541</v>
      </c>
      <c r="B248" s="110" t="s">
        <v>26</v>
      </c>
      <c r="C248" s="127">
        <v>9008017</v>
      </c>
      <c r="D248" s="138" t="s">
        <v>259</v>
      </c>
      <c r="E248" s="139"/>
      <c r="F248" s="112"/>
      <c r="G248" s="113" t="s">
        <v>86</v>
      </c>
      <c r="H248" s="114">
        <v>1</v>
      </c>
      <c r="I248" s="115">
        <v>235.93</v>
      </c>
      <c r="J248" s="116">
        <f t="shared" si="20"/>
        <v>235.93</v>
      </c>
      <c r="K248" s="116">
        <f t="shared" si="21"/>
        <v>288.11771600000003</v>
      </c>
      <c r="L248" s="117">
        <f t="shared" si="19"/>
        <v>9.939239197281262E-5</v>
      </c>
      <c r="M248" s="167"/>
      <c r="N248" s="167"/>
    </row>
    <row r="249" spans="1:14" s="29" customFormat="1" ht="40" customHeight="1" outlineLevel="1" x14ac:dyDescent="0.35">
      <c r="A249" s="110" t="s">
        <v>542</v>
      </c>
      <c r="B249" s="110" t="s">
        <v>26</v>
      </c>
      <c r="C249" s="127">
        <v>9009053</v>
      </c>
      <c r="D249" s="138" t="s">
        <v>162</v>
      </c>
      <c r="E249" s="139"/>
      <c r="F249" s="112"/>
      <c r="G249" s="113" t="s">
        <v>86</v>
      </c>
      <c r="H249" s="114">
        <v>4</v>
      </c>
      <c r="I249" s="115">
        <v>279.52</v>
      </c>
      <c r="J249" s="116">
        <f t="shared" si="20"/>
        <v>1118.08</v>
      </c>
      <c r="K249" s="116">
        <f t="shared" si="21"/>
        <v>1365.399296</v>
      </c>
      <c r="L249" s="117">
        <f t="shared" si="19"/>
        <v>4.7102380204705772E-4</v>
      </c>
      <c r="M249" s="167"/>
      <c r="N249" s="167"/>
    </row>
    <row r="250" spans="1:14" s="29" customFormat="1" ht="15" customHeight="1" outlineLevel="1" x14ac:dyDescent="0.35">
      <c r="A250" s="110" t="s">
        <v>543</v>
      </c>
      <c r="B250" s="110" t="s">
        <v>26</v>
      </c>
      <c r="C250" s="127">
        <v>9080018</v>
      </c>
      <c r="D250" s="138" t="s">
        <v>163</v>
      </c>
      <c r="E250" s="139"/>
      <c r="F250" s="112"/>
      <c r="G250" s="113" t="s">
        <v>86</v>
      </c>
      <c r="H250" s="114">
        <v>98</v>
      </c>
      <c r="I250" s="115">
        <v>21.76</v>
      </c>
      <c r="J250" s="116">
        <f t="shared" si="20"/>
        <v>2132.48</v>
      </c>
      <c r="K250" s="116">
        <f t="shared" si="21"/>
        <v>2604.1845760000001</v>
      </c>
      <c r="L250" s="117">
        <f t="shared" si="19"/>
        <v>8.9836938089341521E-4</v>
      </c>
      <c r="M250" s="167"/>
      <c r="N250" s="167"/>
    </row>
    <row r="251" spans="1:14" s="29" customFormat="1" ht="15" customHeight="1" outlineLevel="1" x14ac:dyDescent="0.35">
      <c r="A251" s="110" t="s">
        <v>544</v>
      </c>
      <c r="B251" s="110" t="s">
        <v>26</v>
      </c>
      <c r="C251" s="127">
        <v>9082081</v>
      </c>
      <c r="D251" s="138" t="s">
        <v>164</v>
      </c>
      <c r="E251" s="139"/>
      <c r="F251" s="112"/>
      <c r="G251" s="113" t="s">
        <v>86</v>
      </c>
      <c r="H251" s="114">
        <v>8</v>
      </c>
      <c r="I251" s="115">
        <v>21.49</v>
      </c>
      <c r="J251" s="116">
        <f t="shared" si="20"/>
        <v>171.92</v>
      </c>
      <c r="K251" s="116">
        <f t="shared" si="21"/>
        <v>209.94870399999999</v>
      </c>
      <c r="L251" s="117">
        <f t="shared" si="19"/>
        <v>7.2426313007951265E-5</v>
      </c>
      <c r="M251" s="167"/>
      <c r="N251" s="167"/>
    </row>
    <row r="252" spans="1:14" s="29" customFormat="1" ht="15" customHeight="1" outlineLevel="1" x14ac:dyDescent="0.35">
      <c r="A252" s="110" t="s">
        <v>545</v>
      </c>
      <c r="B252" s="110" t="s">
        <v>62</v>
      </c>
      <c r="C252" s="122" t="s">
        <v>262</v>
      </c>
      <c r="D252" s="138" t="s">
        <v>263</v>
      </c>
      <c r="E252" s="139"/>
      <c r="F252" s="112"/>
      <c r="G252" s="113" t="s">
        <v>86</v>
      </c>
      <c r="H252" s="114">
        <v>3</v>
      </c>
      <c r="I252" s="115">
        <v>41.221758699999995</v>
      </c>
      <c r="J252" s="116">
        <f t="shared" si="20"/>
        <v>123.66527609999999</v>
      </c>
      <c r="K252" s="116">
        <f t="shared" si="21"/>
        <v>151.02003517332</v>
      </c>
      <c r="L252" s="117">
        <f t="shared" si="19"/>
        <v>5.2097603507639106E-5</v>
      </c>
      <c r="M252" s="167"/>
      <c r="N252" s="167"/>
    </row>
    <row r="253" spans="1:14" s="29" customFormat="1" ht="15" customHeight="1" outlineLevel="1" x14ac:dyDescent="0.35">
      <c r="A253" s="110" t="s">
        <v>546</v>
      </c>
      <c r="B253" s="110" t="s">
        <v>26</v>
      </c>
      <c r="C253" s="127">
        <v>9101010</v>
      </c>
      <c r="D253" s="138" t="s">
        <v>276</v>
      </c>
      <c r="E253" s="139"/>
      <c r="F253" s="112"/>
      <c r="G253" s="113" t="s">
        <v>86</v>
      </c>
      <c r="H253" s="114">
        <v>2</v>
      </c>
      <c r="I253" s="115">
        <v>5996.47</v>
      </c>
      <c r="J253" s="116">
        <f t="shared" si="20"/>
        <v>11992.94</v>
      </c>
      <c r="K253" s="116">
        <f t="shared" si="21"/>
        <v>14645.778328000002</v>
      </c>
      <c r="L253" s="117">
        <f t="shared" si="19"/>
        <v>5.0523756766262173E-3</v>
      </c>
      <c r="M253" s="167"/>
      <c r="N253" s="167"/>
    </row>
    <row r="254" spans="1:14" s="29" customFormat="1" ht="15" customHeight="1" outlineLevel="1" x14ac:dyDescent="0.35">
      <c r="A254" s="110" t="s">
        <v>547</v>
      </c>
      <c r="B254" s="110" t="s">
        <v>62</v>
      </c>
      <c r="C254" s="122" t="s">
        <v>223</v>
      </c>
      <c r="D254" s="138" t="s">
        <v>224</v>
      </c>
      <c r="E254" s="139"/>
      <c r="F254" s="112"/>
      <c r="G254" s="113" t="s">
        <v>86</v>
      </c>
      <c r="H254" s="114">
        <v>1</v>
      </c>
      <c r="I254" s="115">
        <v>3896.262745</v>
      </c>
      <c r="J254" s="116">
        <f t="shared" si="20"/>
        <v>3896.262745</v>
      </c>
      <c r="K254" s="116">
        <f t="shared" si="21"/>
        <v>4758.1160641940005</v>
      </c>
      <c r="L254" s="117">
        <f t="shared" si="19"/>
        <v>1.6414142922905391E-3</v>
      </c>
      <c r="M254" s="167"/>
      <c r="N254" s="167"/>
    </row>
    <row r="255" spans="1:14" s="29" customFormat="1" ht="15" customHeight="1" outlineLevel="1" x14ac:dyDescent="0.35">
      <c r="A255" s="110" t="s">
        <v>548</v>
      </c>
      <c r="B255" s="110" t="s">
        <v>62</v>
      </c>
      <c r="C255" s="122" t="s">
        <v>165</v>
      </c>
      <c r="D255" s="138" t="s">
        <v>166</v>
      </c>
      <c r="E255" s="139"/>
      <c r="F255" s="112"/>
      <c r="G255" s="113" t="s">
        <v>119</v>
      </c>
      <c r="H255" s="114">
        <v>131</v>
      </c>
      <c r="I255" s="115">
        <v>22.077219499999998</v>
      </c>
      <c r="J255" s="116">
        <f t="shared" si="20"/>
        <v>2892.1157544999996</v>
      </c>
      <c r="K255" s="116">
        <f t="shared" si="21"/>
        <v>3531.8517593953998</v>
      </c>
      <c r="L255" s="117">
        <f t="shared" si="19"/>
        <v>1.2183880926631232E-3</v>
      </c>
      <c r="M255" s="167"/>
      <c r="N255" s="167"/>
    </row>
    <row r="256" spans="1:14" s="29" customFormat="1" ht="15" customHeight="1" x14ac:dyDescent="0.35">
      <c r="A256" s="103">
        <v>7</v>
      </c>
      <c r="B256" s="103"/>
      <c r="C256" s="119"/>
      <c r="D256" s="169" t="s">
        <v>304</v>
      </c>
      <c r="E256" s="170"/>
      <c r="F256" s="120"/>
      <c r="G256" s="121"/>
      <c r="H256" s="106"/>
      <c r="I256" s="107"/>
      <c r="J256" s="108">
        <f>SUBTOTAL(9,J257:J346)</f>
        <v>540933.67018254264</v>
      </c>
      <c r="K256" s="108">
        <f t="shared" ref="K256:L256" si="22">SUBTOTAL(9,K257:K346)</f>
        <v>660588.1980269209</v>
      </c>
      <c r="L256" s="109">
        <f t="shared" si="22"/>
        <v>0.22788408162622564</v>
      </c>
      <c r="M256" s="168"/>
      <c r="N256" s="168"/>
    </row>
    <row r="257" spans="1:14" s="29" customFormat="1" ht="33" customHeight="1" outlineLevel="1" x14ac:dyDescent="0.35">
      <c r="A257" s="110" t="s">
        <v>549</v>
      </c>
      <c r="B257" s="110" t="s">
        <v>65</v>
      </c>
      <c r="C257" s="128">
        <v>600031231</v>
      </c>
      <c r="D257" s="138" t="s">
        <v>715</v>
      </c>
      <c r="E257" s="139"/>
      <c r="F257" s="112"/>
      <c r="G257" s="113" t="s">
        <v>342</v>
      </c>
      <c r="H257" s="114">
        <v>10</v>
      </c>
      <c r="I257" s="115">
        <v>4360</v>
      </c>
      <c r="J257" s="116">
        <f t="shared" si="20"/>
        <v>43600</v>
      </c>
      <c r="K257" s="116">
        <f t="shared" si="21"/>
        <v>53244.32</v>
      </c>
      <c r="L257" s="117">
        <f t="shared" ref="L257:L288" si="23">K257/$K$421</f>
        <v>1.8367771330541387E-2</v>
      </c>
      <c r="M257" s="167"/>
      <c r="N257" s="167"/>
    </row>
    <row r="258" spans="1:14" s="29" customFormat="1" ht="15.5" outlineLevel="1" x14ac:dyDescent="0.35">
      <c r="A258" s="110" t="s">
        <v>550</v>
      </c>
      <c r="B258" s="110" t="s">
        <v>26</v>
      </c>
      <c r="C258" s="127">
        <v>6050025</v>
      </c>
      <c r="D258" s="138" t="s">
        <v>226</v>
      </c>
      <c r="E258" s="139"/>
      <c r="F258" s="112"/>
      <c r="G258" s="113" t="s">
        <v>119</v>
      </c>
      <c r="H258" s="114">
        <v>130</v>
      </c>
      <c r="I258" s="115">
        <v>6.47</v>
      </c>
      <c r="J258" s="116">
        <f t="shared" si="20"/>
        <v>841.1</v>
      </c>
      <c r="K258" s="116">
        <f t="shared" si="21"/>
        <v>1027.1513200000002</v>
      </c>
      <c r="L258" s="117">
        <f t="shared" si="23"/>
        <v>3.5433790059904508E-4</v>
      </c>
      <c r="M258" s="167"/>
      <c r="N258" s="167"/>
    </row>
    <row r="259" spans="1:14" s="29" customFormat="1" ht="15" customHeight="1" outlineLevel="1" x14ac:dyDescent="0.35">
      <c r="A259" s="110" t="s">
        <v>551</v>
      </c>
      <c r="B259" s="110" t="s">
        <v>62</v>
      </c>
      <c r="C259" s="123" t="s">
        <v>227</v>
      </c>
      <c r="D259" s="138" t="s">
        <v>228</v>
      </c>
      <c r="E259" s="139"/>
      <c r="F259" s="112"/>
      <c r="G259" s="113" t="s">
        <v>119</v>
      </c>
      <c r="H259" s="114">
        <v>130</v>
      </c>
      <c r="I259" s="115">
        <v>30.495392099999997</v>
      </c>
      <c r="J259" s="116">
        <f t="shared" si="20"/>
        <v>3964.4009729999993</v>
      </c>
      <c r="K259" s="116">
        <f t="shared" si="21"/>
        <v>4841.3264682275994</v>
      </c>
      <c r="L259" s="117">
        <f t="shared" si="23"/>
        <v>1.6701195076752242E-3</v>
      </c>
      <c r="M259" s="167"/>
      <c r="N259" s="167"/>
    </row>
    <row r="260" spans="1:14" s="29" customFormat="1" ht="15" customHeight="1" outlineLevel="1" x14ac:dyDescent="0.35">
      <c r="A260" s="110" t="s">
        <v>552</v>
      </c>
      <c r="B260" s="110" t="s">
        <v>62</v>
      </c>
      <c r="C260" s="122" t="s">
        <v>125</v>
      </c>
      <c r="D260" s="138" t="s">
        <v>126</v>
      </c>
      <c r="E260" s="139"/>
      <c r="F260" s="112"/>
      <c r="G260" s="113" t="s">
        <v>119</v>
      </c>
      <c r="H260" s="114">
        <v>58.5</v>
      </c>
      <c r="I260" s="115">
        <v>126.15553999999999</v>
      </c>
      <c r="J260" s="116">
        <f t="shared" si="20"/>
        <v>7380.0990899999997</v>
      </c>
      <c r="K260" s="116">
        <f t="shared" si="21"/>
        <v>9012.577008708</v>
      </c>
      <c r="L260" s="117">
        <f t="shared" si="23"/>
        <v>3.1090819376572614E-3</v>
      </c>
      <c r="M260" s="167"/>
      <c r="N260" s="167"/>
    </row>
    <row r="261" spans="1:14" s="29" customFormat="1" ht="15" customHeight="1" outlineLevel="1" x14ac:dyDescent="0.35">
      <c r="A261" s="110" t="s">
        <v>553</v>
      </c>
      <c r="B261" s="110" t="s">
        <v>62</v>
      </c>
      <c r="C261" s="122" t="s">
        <v>168</v>
      </c>
      <c r="D261" s="138" t="s">
        <v>169</v>
      </c>
      <c r="E261" s="139"/>
      <c r="F261" s="112"/>
      <c r="G261" s="113" t="s">
        <v>119</v>
      </c>
      <c r="H261" s="114">
        <v>90</v>
      </c>
      <c r="I261" s="115">
        <v>9.4616654999999987</v>
      </c>
      <c r="J261" s="116">
        <f t="shared" si="20"/>
        <v>851.54989499999988</v>
      </c>
      <c r="K261" s="116">
        <f t="shared" si="21"/>
        <v>1039.9127317739999</v>
      </c>
      <c r="L261" s="117">
        <f t="shared" si="23"/>
        <v>3.5874022357583783E-4</v>
      </c>
      <c r="M261" s="167"/>
      <c r="N261" s="167"/>
    </row>
    <row r="262" spans="1:14" s="29" customFormat="1" ht="15" customHeight="1" outlineLevel="1" x14ac:dyDescent="0.35">
      <c r="A262" s="110" t="s">
        <v>554</v>
      </c>
      <c r="B262" s="110" t="s">
        <v>62</v>
      </c>
      <c r="C262" s="123" t="s">
        <v>291</v>
      </c>
      <c r="D262" s="138" t="s">
        <v>292</v>
      </c>
      <c r="E262" s="139"/>
      <c r="F262" s="112"/>
      <c r="G262" s="113" t="s">
        <v>119</v>
      </c>
      <c r="H262" s="114">
        <v>28.32</v>
      </c>
      <c r="I262" s="115">
        <v>47.682276599999994</v>
      </c>
      <c r="J262" s="116">
        <f t="shared" si="20"/>
        <v>1350.3620733119999</v>
      </c>
      <c r="K262" s="116">
        <f t="shared" si="21"/>
        <v>1649.0621639286144</v>
      </c>
      <c r="L262" s="117">
        <f t="shared" si="23"/>
        <v>5.6887939853281157E-4</v>
      </c>
      <c r="M262" s="167"/>
      <c r="N262" s="167"/>
    </row>
    <row r="263" spans="1:14" s="29" customFormat="1" ht="15" customHeight="1" outlineLevel="1" x14ac:dyDescent="0.35">
      <c r="A263" s="110" t="s">
        <v>555</v>
      </c>
      <c r="B263" s="110" t="s">
        <v>62</v>
      </c>
      <c r="C263" s="122" t="s">
        <v>174</v>
      </c>
      <c r="D263" s="138" t="s">
        <v>175</v>
      </c>
      <c r="E263" s="139"/>
      <c r="F263" s="112"/>
      <c r="G263" s="113" t="s">
        <v>119</v>
      </c>
      <c r="H263" s="114">
        <v>151</v>
      </c>
      <c r="I263" s="115">
        <v>18.923330999999997</v>
      </c>
      <c r="J263" s="116">
        <f t="shared" si="20"/>
        <v>2857.4229809999997</v>
      </c>
      <c r="K263" s="116">
        <f t="shared" si="21"/>
        <v>3489.4849443971998</v>
      </c>
      <c r="L263" s="117">
        <f t="shared" si="23"/>
        <v>1.2037727502211446E-3</v>
      </c>
      <c r="M263" s="167"/>
      <c r="N263" s="167"/>
    </row>
    <row r="264" spans="1:14" s="29" customFormat="1" ht="15" customHeight="1" outlineLevel="1" x14ac:dyDescent="0.35">
      <c r="A264" s="110" t="s">
        <v>556</v>
      </c>
      <c r="B264" s="110" t="s">
        <v>62</v>
      </c>
      <c r="C264" s="122" t="s">
        <v>181</v>
      </c>
      <c r="D264" s="138" t="s">
        <v>182</v>
      </c>
      <c r="E264" s="139"/>
      <c r="F264" s="112"/>
      <c r="G264" s="113" t="s">
        <v>119</v>
      </c>
      <c r="H264" s="114">
        <v>15.3</v>
      </c>
      <c r="I264" s="115">
        <v>12.615553999999999</v>
      </c>
      <c r="J264" s="116">
        <f t="shared" si="20"/>
        <v>193.01797619999999</v>
      </c>
      <c r="K264" s="116">
        <f t="shared" si="21"/>
        <v>235.71355253544002</v>
      </c>
      <c r="L264" s="117">
        <f t="shared" si="23"/>
        <v>8.1314450677189918E-5</v>
      </c>
      <c r="M264" s="167"/>
      <c r="N264" s="167"/>
    </row>
    <row r="265" spans="1:14" s="29" customFormat="1" ht="15" customHeight="1" outlineLevel="1" x14ac:dyDescent="0.35">
      <c r="A265" s="110" t="s">
        <v>557</v>
      </c>
      <c r="B265" s="110" t="s">
        <v>62</v>
      </c>
      <c r="C265" s="123" t="s">
        <v>127</v>
      </c>
      <c r="D265" s="138" t="s">
        <v>128</v>
      </c>
      <c r="E265" s="139"/>
      <c r="F265" s="112"/>
      <c r="G265" s="113" t="s">
        <v>119</v>
      </c>
      <c r="H265" s="114">
        <v>237</v>
      </c>
      <c r="I265" s="115">
        <v>9.1562345999999994</v>
      </c>
      <c r="J265" s="116">
        <f t="shared" si="20"/>
        <v>2170.0276002000001</v>
      </c>
      <c r="K265" s="116">
        <f t="shared" si="21"/>
        <v>2650.0377053642401</v>
      </c>
      <c r="L265" s="117">
        <f t="shared" si="23"/>
        <v>9.1418740232653885E-4</v>
      </c>
      <c r="M265" s="167"/>
      <c r="N265" s="167"/>
    </row>
    <row r="266" spans="1:14" s="29" customFormat="1" ht="15" customHeight="1" outlineLevel="1" x14ac:dyDescent="0.35">
      <c r="A266" s="110" t="s">
        <v>558</v>
      </c>
      <c r="B266" s="110" t="s">
        <v>62</v>
      </c>
      <c r="C266" s="123" t="s">
        <v>293</v>
      </c>
      <c r="D266" s="138" t="s">
        <v>294</v>
      </c>
      <c r="E266" s="139"/>
      <c r="F266" s="112"/>
      <c r="G266" s="113" t="s">
        <v>86</v>
      </c>
      <c r="H266" s="114">
        <v>2</v>
      </c>
      <c r="I266" s="115">
        <v>62.094259499999993</v>
      </c>
      <c r="J266" s="116">
        <f t="shared" si="20"/>
        <v>124.18851899999999</v>
      </c>
      <c r="K266" s="116">
        <f t="shared" si="21"/>
        <v>151.6590194028</v>
      </c>
      <c r="L266" s="117">
        <f t="shared" si="23"/>
        <v>5.2318034836481528E-5</v>
      </c>
      <c r="M266" s="167"/>
      <c r="N266" s="167"/>
    </row>
    <row r="267" spans="1:14" s="29" customFormat="1" ht="15" customHeight="1" outlineLevel="1" x14ac:dyDescent="0.35">
      <c r="A267" s="110" t="s">
        <v>559</v>
      </c>
      <c r="B267" s="110" t="s">
        <v>62</v>
      </c>
      <c r="C267" s="123" t="s">
        <v>305</v>
      </c>
      <c r="D267" s="138" t="s">
        <v>306</v>
      </c>
      <c r="E267" s="139"/>
      <c r="F267" s="112"/>
      <c r="G267" s="113" t="s">
        <v>86</v>
      </c>
      <c r="H267" s="114">
        <v>2</v>
      </c>
      <c r="I267" s="115">
        <v>9.1446632500000007</v>
      </c>
      <c r="J267" s="116">
        <f t="shared" si="20"/>
        <v>18.289326500000001</v>
      </c>
      <c r="K267" s="116">
        <f t="shared" si="21"/>
        <v>22.334925521800002</v>
      </c>
      <c r="L267" s="117">
        <f t="shared" si="23"/>
        <v>7.7049120858167645E-6</v>
      </c>
      <c r="M267" s="167"/>
      <c r="N267" s="167"/>
    </row>
    <row r="268" spans="1:14" s="29" customFormat="1" ht="15" customHeight="1" outlineLevel="1" x14ac:dyDescent="0.35">
      <c r="A268" s="110" t="s">
        <v>560</v>
      </c>
      <c r="B268" s="110" t="s">
        <v>62</v>
      </c>
      <c r="C268" s="123" t="s">
        <v>297</v>
      </c>
      <c r="D268" s="138" t="s">
        <v>298</v>
      </c>
      <c r="E268" s="139"/>
      <c r="F268" s="112"/>
      <c r="G268" s="113" t="s">
        <v>86</v>
      </c>
      <c r="H268" s="114">
        <v>1</v>
      </c>
      <c r="I268" s="115">
        <v>45.535790300000002</v>
      </c>
      <c r="J268" s="116">
        <f t="shared" si="20"/>
        <v>45.535790300000002</v>
      </c>
      <c r="K268" s="116">
        <f t="shared" si="21"/>
        <v>55.608307114360002</v>
      </c>
      <c r="L268" s="117">
        <f t="shared" si="23"/>
        <v>1.9183279440043227E-5</v>
      </c>
      <c r="M268" s="167"/>
      <c r="N268" s="167"/>
    </row>
    <row r="269" spans="1:14" s="29" customFormat="1" ht="15" customHeight="1" outlineLevel="1" x14ac:dyDescent="0.35">
      <c r="A269" s="110" t="s">
        <v>561</v>
      </c>
      <c r="B269" s="110" t="s">
        <v>62</v>
      </c>
      <c r="C269" s="122" t="s">
        <v>88</v>
      </c>
      <c r="D269" s="138" t="s">
        <v>176</v>
      </c>
      <c r="E269" s="139"/>
      <c r="F269" s="112"/>
      <c r="G269" s="113" t="s">
        <v>86</v>
      </c>
      <c r="H269" s="114">
        <v>21</v>
      </c>
      <c r="I269" s="115">
        <v>29.498023199999999</v>
      </c>
      <c r="J269" s="116">
        <f t="shared" si="20"/>
        <v>619.45848719999992</v>
      </c>
      <c r="K269" s="116">
        <f t="shared" si="21"/>
        <v>756.48270456863997</v>
      </c>
      <c r="L269" s="117">
        <f t="shared" si="23"/>
        <v>2.6096495049662155E-4</v>
      </c>
      <c r="M269" s="167"/>
      <c r="N269" s="167"/>
    </row>
    <row r="270" spans="1:14" s="29" customFormat="1" ht="15" customHeight="1" outlineLevel="1" x14ac:dyDescent="0.35">
      <c r="A270" s="110" t="s">
        <v>562</v>
      </c>
      <c r="B270" s="110" t="s">
        <v>62</v>
      </c>
      <c r="C270" s="122" t="s">
        <v>307</v>
      </c>
      <c r="D270" s="138" t="s">
        <v>308</v>
      </c>
      <c r="E270" s="139"/>
      <c r="F270" s="112"/>
      <c r="G270" s="113" t="s">
        <v>85</v>
      </c>
      <c r="H270" s="114">
        <v>8.57</v>
      </c>
      <c r="I270" s="115">
        <v>29.498023199999999</v>
      </c>
      <c r="J270" s="116">
        <f t="shared" si="20"/>
        <v>252.79805882400001</v>
      </c>
      <c r="K270" s="116">
        <f t="shared" si="21"/>
        <v>308.71698943586881</v>
      </c>
      <c r="L270" s="117">
        <f t="shared" si="23"/>
        <v>1.0649855360743079E-4</v>
      </c>
      <c r="M270" s="167"/>
      <c r="N270" s="167"/>
    </row>
    <row r="271" spans="1:14" s="29" customFormat="1" ht="15" customHeight="1" outlineLevel="1" x14ac:dyDescent="0.35">
      <c r="A271" s="110" t="s">
        <v>563</v>
      </c>
      <c r="B271" s="110" t="s">
        <v>62</v>
      </c>
      <c r="C271" s="122" t="s">
        <v>129</v>
      </c>
      <c r="D271" s="138" t="s">
        <v>130</v>
      </c>
      <c r="E271" s="139"/>
      <c r="F271" s="112"/>
      <c r="G271" s="113" t="s">
        <v>347</v>
      </c>
      <c r="H271" s="114">
        <v>35</v>
      </c>
      <c r="I271" s="115">
        <v>117.443331</v>
      </c>
      <c r="J271" s="116">
        <f t="shared" si="20"/>
        <v>4110.5165850000003</v>
      </c>
      <c r="K271" s="116">
        <f t="shared" si="21"/>
        <v>5019.7628536020002</v>
      </c>
      <c r="L271" s="117">
        <f t="shared" si="23"/>
        <v>1.7316749698091261E-3</v>
      </c>
      <c r="M271" s="167"/>
      <c r="N271" s="167"/>
    </row>
    <row r="272" spans="1:14" s="29" customFormat="1" ht="54.5" customHeight="1" outlineLevel="1" x14ac:dyDescent="0.35">
      <c r="A272" s="110" t="s">
        <v>564</v>
      </c>
      <c r="B272" s="110" t="s">
        <v>28</v>
      </c>
      <c r="C272" s="118">
        <v>105005</v>
      </c>
      <c r="D272" s="138" t="s">
        <v>309</v>
      </c>
      <c r="E272" s="139"/>
      <c r="F272" s="112"/>
      <c r="G272" s="113" t="s">
        <v>119</v>
      </c>
      <c r="H272" s="114">
        <v>0.5</v>
      </c>
      <c r="I272" s="115">
        <v>238.81</v>
      </c>
      <c r="J272" s="116">
        <f t="shared" si="20"/>
        <v>119.405</v>
      </c>
      <c r="K272" s="116">
        <f t="shared" si="21"/>
        <v>145.817386</v>
      </c>
      <c r="L272" s="117">
        <f t="shared" si="23"/>
        <v>5.0302837975304917E-5</v>
      </c>
      <c r="M272" s="167"/>
      <c r="N272" s="167"/>
    </row>
    <row r="273" spans="1:14" s="29" customFormat="1" ht="99" customHeight="1" outlineLevel="1" x14ac:dyDescent="0.35">
      <c r="A273" s="110" t="s">
        <v>565</v>
      </c>
      <c r="B273" s="110" t="s">
        <v>64</v>
      </c>
      <c r="C273" s="111">
        <v>500009960</v>
      </c>
      <c r="D273" s="138" t="s">
        <v>310</v>
      </c>
      <c r="E273" s="139"/>
      <c r="F273" s="125" t="s">
        <v>713</v>
      </c>
      <c r="G273" s="113" t="s">
        <v>86</v>
      </c>
      <c r="H273" s="114">
        <v>1</v>
      </c>
      <c r="I273" s="115">
        <v>10718.373561369639</v>
      </c>
      <c r="J273" s="116">
        <f t="shared" si="20"/>
        <v>10718.373561369639</v>
      </c>
      <c r="K273" s="116">
        <f t="shared" si="21"/>
        <v>13089.277793144603</v>
      </c>
      <c r="L273" s="117">
        <f t="shared" si="23"/>
        <v>4.5154273993247259E-3</v>
      </c>
      <c r="M273" s="167"/>
      <c r="N273" s="167"/>
    </row>
    <row r="274" spans="1:14" s="29" customFormat="1" ht="99" customHeight="1" outlineLevel="1" x14ac:dyDescent="0.35">
      <c r="A274" s="110" t="s">
        <v>566</v>
      </c>
      <c r="B274" s="110" t="s">
        <v>64</v>
      </c>
      <c r="C274" s="111">
        <v>500009959</v>
      </c>
      <c r="D274" s="138" t="s">
        <v>139</v>
      </c>
      <c r="E274" s="139"/>
      <c r="F274" s="125" t="s">
        <v>711</v>
      </c>
      <c r="G274" s="113" t="s">
        <v>86</v>
      </c>
      <c r="H274" s="114">
        <v>4</v>
      </c>
      <c r="I274" s="115">
        <v>11124.558813235755</v>
      </c>
      <c r="J274" s="116">
        <f t="shared" si="20"/>
        <v>44498.235252943021</v>
      </c>
      <c r="K274" s="116">
        <f t="shared" si="21"/>
        <v>54341.244890894021</v>
      </c>
      <c r="L274" s="117">
        <f t="shared" si="23"/>
        <v>1.8746179122447089E-2</v>
      </c>
      <c r="M274" s="167"/>
      <c r="N274" s="167"/>
    </row>
    <row r="275" spans="1:14" s="29" customFormat="1" ht="99" customHeight="1" outlineLevel="1" x14ac:dyDescent="0.35">
      <c r="A275" s="110" t="s">
        <v>567</v>
      </c>
      <c r="B275" s="110" t="s">
        <v>64</v>
      </c>
      <c r="C275" s="111">
        <v>500009959</v>
      </c>
      <c r="D275" s="138" t="s">
        <v>285</v>
      </c>
      <c r="E275" s="139"/>
      <c r="F275" s="124" t="s">
        <v>711</v>
      </c>
      <c r="G275" s="113" t="s">
        <v>86</v>
      </c>
      <c r="H275" s="114">
        <v>1</v>
      </c>
      <c r="I275" s="115">
        <v>11124.558813235755</v>
      </c>
      <c r="J275" s="116">
        <f t="shared" si="20"/>
        <v>11124.558813235755</v>
      </c>
      <c r="K275" s="116">
        <f t="shared" si="21"/>
        <v>13585.311222723505</v>
      </c>
      <c r="L275" s="117">
        <f t="shared" si="23"/>
        <v>4.6865447806117722E-3</v>
      </c>
      <c r="M275" s="167"/>
      <c r="N275" s="167"/>
    </row>
    <row r="276" spans="1:14" s="29" customFormat="1" ht="295" customHeight="1" outlineLevel="1" x14ac:dyDescent="0.35">
      <c r="A276" s="110" t="s">
        <v>568</v>
      </c>
      <c r="B276" s="110" t="s">
        <v>64</v>
      </c>
      <c r="C276" s="111">
        <v>500011267</v>
      </c>
      <c r="D276" s="138" t="s">
        <v>183</v>
      </c>
      <c r="E276" s="139"/>
      <c r="F276" s="112"/>
      <c r="G276" s="113" t="s">
        <v>119</v>
      </c>
      <c r="H276" s="114">
        <v>89</v>
      </c>
      <c r="I276" s="115">
        <v>724.19185250349938</v>
      </c>
      <c r="J276" s="116">
        <f t="shared" si="20"/>
        <v>64453.074872811441</v>
      </c>
      <c r="K276" s="116">
        <f t="shared" si="21"/>
        <v>78710.095034677332</v>
      </c>
      <c r="L276" s="117">
        <f t="shared" si="23"/>
        <v>2.7152737174634484E-2</v>
      </c>
      <c r="M276" s="167"/>
      <c r="N276" s="167"/>
    </row>
    <row r="277" spans="1:14" s="29" customFormat="1" ht="182" customHeight="1" outlineLevel="1" x14ac:dyDescent="0.35">
      <c r="A277" s="110" t="s">
        <v>569</v>
      </c>
      <c r="B277" s="110" t="s">
        <v>64</v>
      </c>
      <c r="C277" s="111">
        <v>500011264</v>
      </c>
      <c r="D277" s="138" t="s">
        <v>140</v>
      </c>
      <c r="E277" s="139"/>
      <c r="F277" s="112"/>
      <c r="G277" s="113" t="s">
        <v>119</v>
      </c>
      <c r="H277" s="114">
        <v>30.8</v>
      </c>
      <c r="I277" s="115">
        <v>647.66377730986721</v>
      </c>
      <c r="J277" s="116">
        <f t="shared" si="20"/>
        <v>19948.044341143912</v>
      </c>
      <c r="K277" s="116">
        <f t="shared" si="21"/>
        <v>24360.551749404945</v>
      </c>
      <c r="L277" s="117">
        <f t="shared" si="23"/>
        <v>8.4036953428814568E-3</v>
      </c>
      <c r="M277" s="167"/>
      <c r="N277" s="167"/>
    </row>
    <row r="278" spans="1:14" s="29" customFormat="1" ht="15" customHeight="1" outlineLevel="1" x14ac:dyDescent="0.35">
      <c r="A278" s="110" t="s">
        <v>570</v>
      </c>
      <c r="B278" s="110" t="s">
        <v>64</v>
      </c>
      <c r="C278" s="111">
        <v>500011258</v>
      </c>
      <c r="D278" s="138" t="s">
        <v>141</v>
      </c>
      <c r="E278" s="139"/>
      <c r="F278" s="125" t="s">
        <v>712</v>
      </c>
      <c r="G278" s="113" t="s">
        <v>85</v>
      </c>
      <c r="H278" s="114">
        <v>93</v>
      </c>
      <c r="I278" s="115">
        <v>64.715016606695684</v>
      </c>
      <c r="J278" s="116">
        <f t="shared" si="20"/>
        <v>6018.4965444226982</v>
      </c>
      <c r="K278" s="116">
        <f t="shared" si="21"/>
        <v>7349.7879800489991</v>
      </c>
      <c r="L278" s="117">
        <f t="shared" si="23"/>
        <v>2.5354671624222397E-3</v>
      </c>
      <c r="M278" s="167"/>
      <c r="N278" s="167"/>
    </row>
    <row r="279" spans="1:14" s="29" customFormat="1" ht="15" customHeight="1" outlineLevel="1" x14ac:dyDescent="0.35">
      <c r="A279" s="110" t="s">
        <v>571</v>
      </c>
      <c r="B279" s="110" t="s">
        <v>64</v>
      </c>
      <c r="C279" s="111">
        <v>500011258</v>
      </c>
      <c r="D279" s="138" t="s">
        <v>142</v>
      </c>
      <c r="E279" s="139"/>
      <c r="F279" s="112"/>
      <c r="G279" s="113" t="s">
        <v>86</v>
      </c>
      <c r="H279" s="114">
        <v>26</v>
      </c>
      <c r="I279" s="115">
        <v>64.715016606695684</v>
      </c>
      <c r="J279" s="116">
        <f t="shared" si="20"/>
        <v>1682.5904317740878</v>
      </c>
      <c r="K279" s="116">
        <f t="shared" si="21"/>
        <v>2054.7794352825163</v>
      </c>
      <c r="L279" s="117">
        <f t="shared" si="23"/>
        <v>7.0884028196750801E-4</v>
      </c>
      <c r="M279" s="167"/>
      <c r="N279" s="167"/>
    </row>
    <row r="280" spans="1:14" s="29" customFormat="1" ht="83.5" customHeight="1" outlineLevel="1" x14ac:dyDescent="0.35">
      <c r="A280" s="110" t="s">
        <v>572</v>
      </c>
      <c r="B280" s="110" t="s">
        <v>64</v>
      </c>
      <c r="C280" s="111">
        <v>500011276</v>
      </c>
      <c r="D280" s="138" t="s">
        <v>143</v>
      </c>
      <c r="E280" s="139"/>
      <c r="F280" s="112"/>
      <c r="G280" s="113" t="s">
        <v>119</v>
      </c>
      <c r="H280" s="114">
        <v>89</v>
      </c>
      <c r="I280" s="115">
        <v>493.06679319387194</v>
      </c>
      <c r="J280" s="116">
        <f t="shared" si="20"/>
        <v>43882.944594254601</v>
      </c>
      <c r="K280" s="116">
        <f t="shared" si="21"/>
        <v>53589.851938503722</v>
      </c>
      <c r="L280" s="117">
        <f t="shared" si="23"/>
        <v>1.8486969991240502E-2</v>
      </c>
      <c r="M280" s="167"/>
      <c r="N280" s="167"/>
    </row>
    <row r="281" spans="1:14" s="29" customFormat="1" ht="15" customHeight="1" outlineLevel="1" x14ac:dyDescent="0.35">
      <c r="A281" s="110" t="s">
        <v>573</v>
      </c>
      <c r="B281" s="110" t="s">
        <v>62</v>
      </c>
      <c r="C281" s="122" t="s">
        <v>229</v>
      </c>
      <c r="D281" s="138" t="s">
        <v>230</v>
      </c>
      <c r="E281" s="139"/>
      <c r="F281" s="112"/>
      <c r="G281" s="113" t="s">
        <v>85</v>
      </c>
      <c r="H281" s="114">
        <v>7.5</v>
      </c>
      <c r="I281" s="115">
        <v>184.35084566000003</v>
      </c>
      <c r="J281" s="116">
        <f t="shared" si="20"/>
        <v>1382.6313424500001</v>
      </c>
      <c r="K281" s="116">
        <f t="shared" si="21"/>
        <v>1688.4693953999404</v>
      </c>
      <c r="L281" s="117">
        <f t="shared" si="23"/>
        <v>5.8247376909543731E-4</v>
      </c>
      <c r="M281" s="167"/>
      <c r="N281" s="167"/>
    </row>
    <row r="282" spans="1:14" s="29" customFormat="1" ht="15" customHeight="1" outlineLevel="1" x14ac:dyDescent="0.35">
      <c r="A282" s="110" t="s">
        <v>574</v>
      </c>
      <c r="B282" s="110" t="s">
        <v>26</v>
      </c>
      <c r="C282" s="127">
        <v>6001030</v>
      </c>
      <c r="D282" s="138" t="s">
        <v>231</v>
      </c>
      <c r="E282" s="139"/>
      <c r="F282" s="112"/>
      <c r="G282" s="113" t="s">
        <v>343</v>
      </c>
      <c r="H282" s="114">
        <v>1154</v>
      </c>
      <c r="I282" s="115">
        <v>15.51</v>
      </c>
      <c r="J282" s="116">
        <f t="shared" si="20"/>
        <v>17898.54</v>
      </c>
      <c r="K282" s="116">
        <f t="shared" si="21"/>
        <v>21857.697048000002</v>
      </c>
      <c r="L282" s="117">
        <f t="shared" si="23"/>
        <v>7.5402818777648688E-3</v>
      </c>
      <c r="M282" s="167"/>
      <c r="N282" s="167"/>
    </row>
    <row r="283" spans="1:14" s="29" customFormat="1" ht="15" customHeight="1" outlineLevel="1" x14ac:dyDescent="0.35">
      <c r="A283" s="110" t="s">
        <v>575</v>
      </c>
      <c r="B283" s="110" t="s">
        <v>26</v>
      </c>
      <c r="C283" s="127">
        <v>6001031</v>
      </c>
      <c r="D283" s="138" t="s">
        <v>232</v>
      </c>
      <c r="E283" s="139"/>
      <c r="F283" s="112"/>
      <c r="G283" s="113" t="s">
        <v>343</v>
      </c>
      <c r="H283" s="114">
        <v>1154</v>
      </c>
      <c r="I283" s="115">
        <v>3.62</v>
      </c>
      <c r="J283" s="116">
        <f t="shared" si="20"/>
        <v>4177.4800000000005</v>
      </c>
      <c r="K283" s="116">
        <f t="shared" si="21"/>
        <v>5101.5385760000008</v>
      </c>
      <c r="L283" s="117">
        <f t="shared" si="23"/>
        <v>1.7598852609612397E-3</v>
      </c>
      <c r="M283" s="167"/>
      <c r="N283" s="167"/>
    </row>
    <row r="284" spans="1:14" s="29" customFormat="1" ht="15" customHeight="1" outlineLevel="1" x14ac:dyDescent="0.35">
      <c r="A284" s="110" t="s">
        <v>576</v>
      </c>
      <c r="B284" s="110" t="s">
        <v>26</v>
      </c>
      <c r="C284" s="127">
        <v>6002043</v>
      </c>
      <c r="D284" s="138" t="s">
        <v>233</v>
      </c>
      <c r="E284" s="139"/>
      <c r="F284" s="112"/>
      <c r="G284" s="113" t="s">
        <v>119</v>
      </c>
      <c r="H284" s="114">
        <v>144</v>
      </c>
      <c r="I284" s="115">
        <v>316.95</v>
      </c>
      <c r="J284" s="116">
        <f t="shared" si="20"/>
        <v>45640.799999999996</v>
      </c>
      <c r="K284" s="116">
        <f t="shared" si="21"/>
        <v>55736.544959999999</v>
      </c>
      <c r="L284" s="117">
        <f t="shared" si="23"/>
        <v>1.922751783814159E-2</v>
      </c>
      <c r="M284" s="167"/>
      <c r="N284" s="167"/>
    </row>
    <row r="285" spans="1:14" s="29" customFormat="1" ht="32" customHeight="1" outlineLevel="1" x14ac:dyDescent="0.35">
      <c r="A285" s="110" t="s">
        <v>577</v>
      </c>
      <c r="B285" s="110" t="s">
        <v>26</v>
      </c>
      <c r="C285" s="127">
        <v>6002057</v>
      </c>
      <c r="D285" s="138" t="s">
        <v>234</v>
      </c>
      <c r="E285" s="139"/>
      <c r="F285" s="112"/>
      <c r="G285" s="113" t="s">
        <v>85</v>
      </c>
      <c r="H285" s="114">
        <v>19</v>
      </c>
      <c r="I285" s="115">
        <v>466.83</v>
      </c>
      <c r="J285" s="116">
        <f t="shared" si="20"/>
        <v>8869.77</v>
      </c>
      <c r="K285" s="116">
        <f t="shared" si="21"/>
        <v>10831.763124000001</v>
      </c>
      <c r="L285" s="117">
        <f t="shared" si="23"/>
        <v>3.7366492457453237E-3</v>
      </c>
      <c r="M285" s="167"/>
      <c r="N285" s="167"/>
    </row>
    <row r="286" spans="1:14" s="29" customFormat="1" ht="15" customHeight="1" outlineLevel="1" x14ac:dyDescent="0.35">
      <c r="A286" s="110" t="s">
        <v>578</v>
      </c>
      <c r="B286" s="110" t="s">
        <v>62</v>
      </c>
      <c r="C286" s="122" t="s">
        <v>235</v>
      </c>
      <c r="D286" s="138" t="s">
        <v>236</v>
      </c>
      <c r="E286" s="139"/>
      <c r="F286" s="112"/>
      <c r="G286" s="113" t="s">
        <v>85</v>
      </c>
      <c r="H286" s="114">
        <v>17</v>
      </c>
      <c r="I286" s="115">
        <v>182.65701140000002</v>
      </c>
      <c r="J286" s="116">
        <f t="shared" si="20"/>
        <v>3105.1691938000004</v>
      </c>
      <c r="K286" s="116">
        <f t="shared" si="21"/>
        <v>3792.0326194685608</v>
      </c>
      <c r="L286" s="117">
        <f t="shared" si="23"/>
        <v>1.3081430663844031E-3</v>
      </c>
      <c r="M286" s="167"/>
      <c r="N286" s="167"/>
    </row>
    <row r="287" spans="1:14" s="29" customFormat="1" ht="15" customHeight="1" outlineLevel="1" x14ac:dyDescent="0.35">
      <c r="A287" s="110" t="s">
        <v>579</v>
      </c>
      <c r="B287" s="110" t="s">
        <v>62</v>
      </c>
      <c r="C287" s="123" t="s">
        <v>311</v>
      </c>
      <c r="D287" s="138" t="s">
        <v>312</v>
      </c>
      <c r="E287" s="139"/>
      <c r="F287" s="112"/>
      <c r="G287" s="113" t="s">
        <v>85</v>
      </c>
      <c r="H287" s="114">
        <v>24</v>
      </c>
      <c r="I287" s="115">
        <v>104.1387338</v>
      </c>
      <c r="J287" s="116">
        <f t="shared" si="20"/>
        <v>2499.3296111999998</v>
      </c>
      <c r="K287" s="116">
        <f t="shared" si="21"/>
        <v>3052.18132119744</v>
      </c>
      <c r="L287" s="117">
        <f t="shared" si="23"/>
        <v>1.0529154765635898E-3</v>
      </c>
      <c r="M287" s="167"/>
      <c r="N287" s="167"/>
    </row>
    <row r="288" spans="1:14" s="29" customFormat="1" ht="15" customHeight="1" outlineLevel="1" x14ac:dyDescent="0.35">
      <c r="A288" s="110" t="s">
        <v>580</v>
      </c>
      <c r="B288" s="110" t="s">
        <v>62</v>
      </c>
      <c r="C288" s="122" t="s">
        <v>187</v>
      </c>
      <c r="D288" s="138" t="s">
        <v>237</v>
      </c>
      <c r="E288" s="139"/>
      <c r="F288" s="112"/>
      <c r="G288" s="113" t="s">
        <v>343</v>
      </c>
      <c r="H288" s="114">
        <v>47</v>
      </c>
      <c r="I288" s="115">
        <v>10.44074846</v>
      </c>
      <c r="J288" s="116">
        <f t="shared" si="20"/>
        <v>490.71517762000002</v>
      </c>
      <c r="K288" s="116">
        <f t="shared" si="21"/>
        <v>599.26137490954409</v>
      </c>
      <c r="L288" s="117">
        <f t="shared" si="23"/>
        <v>2.067280773153707E-4</v>
      </c>
      <c r="M288" s="167"/>
      <c r="N288" s="167"/>
    </row>
    <row r="289" spans="1:14" s="29" customFormat="1" ht="15" customHeight="1" outlineLevel="1" x14ac:dyDescent="0.35">
      <c r="A289" s="110" t="s">
        <v>581</v>
      </c>
      <c r="B289" s="110" t="s">
        <v>62</v>
      </c>
      <c r="C289" s="122" t="s">
        <v>238</v>
      </c>
      <c r="D289" s="138" t="s">
        <v>239</v>
      </c>
      <c r="E289" s="139"/>
      <c r="F289" s="112"/>
      <c r="G289" s="113" t="s">
        <v>347</v>
      </c>
      <c r="H289" s="114">
        <v>2.2000000000000002</v>
      </c>
      <c r="I289" s="115">
        <v>519.37199999999996</v>
      </c>
      <c r="J289" s="116">
        <f t="shared" si="20"/>
        <v>1142.6184000000001</v>
      </c>
      <c r="K289" s="116">
        <f t="shared" si="21"/>
        <v>1395.3655900800002</v>
      </c>
      <c r="L289" s="117">
        <f t="shared" ref="L289:L320" si="24">K289/$K$421</f>
        <v>4.8136131856121731E-4</v>
      </c>
      <c r="M289" s="167"/>
      <c r="N289" s="167"/>
    </row>
    <row r="290" spans="1:14" s="29" customFormat="1" ht="41.5" customHeight="1" outlineLevel="1" x14ac:dyDescent="0.35">
      <c r="A290" s="110" t="s">
        <v>582</v>
      </c>
      <c r="B290" s="110" t="s">
        <v>26</v>
      </c>
      <c r="C290" s="127">
        <v>5003012</v>
      </c>
      <c r="D290" s="138" t="s">
        <v>240</v>
      </c>
      <c r="E290" s="139"/>
      <c r="F290" s="112"/>
      <c r="G290" s="113" t="s">
        <v>119</v>
      </c>
      <c r="H290" s="114">
        <v>27</v>
      </c>
      <c r="I290" s="115">
        <v>121.74</v>
      </c>
      <c r="J290" s="116">
        <f t="shared" si="20"/>
        <v>3286.98</v>
      </c>
      <c r="K290" s="116">
        <f t="shared" si="21"/>
        <v>4014.059976</v>
      </c>
      <c r="L290" s="117">
        <f t="shared" si="24"/>
        <v>1.3847361699097004E-3</v>
      </c>
      <c r="M290" s="167"/>
      <c r="N290" s="167"/>
    </row>
    <row r="291" spans="1:14" s="29" customFormat="1" ht="15" customHeight="1" outlineLevel="1" x14ac:dyDescent="0.35">
      <c r="A291" s="110" t="s">
        <v>583</v>
      </c>
      <c r="B291" s="110" t="s">
        <v>26</v>
      </c>
      <c r="C291" s="127">
        <v>5003047</v>
      </c>
      <c r="D291" s="138" t="s">
        <v>241</v>
      </c>
      <c r="E291" s="139"/>
      <c r="F291" s="112"/>
      <c r="G291" s="113" t="s">
        <v>119</v>
      </c>
      <c r="H291" s="114">
        <v>27</v>
      </c>
      <c r="I291" s="115">
        <v>47.03</v>
      </c>
      <c r="J291" s="116">
        <f t="shared" si="20"/>
        <v>1269.81</v>
      </c>
      <c r="K291" s="116">
        <f t="shared" si="21"/>
        <v>1550.6919720000001</v>
      </c>
      <c r="L291" s="117">
        <f t="shared" si="24"/>
        <v>5.3494448883565965E-4</v>
      </c>
      <c r="M291" s="167"/>
      <c r="N291" s="167"/>
    </row>
    <row r="292" spans="1:14" s="29" customFormat="1" ht="40" customHeight="1" outlineLevel="1" x14ac:dyDescent="0.35">
      <c r="A292" s="110" t="s">
        <v>584</v>
      </c>
      <c r="B292" s="110" t="s">
        <v>62</v>
      </c>
      <c r="C292" s="122" t="s">
        <v>146</v>
      </c>
      <c r="D292" s="138" t="s">
        <v>147</v>
      </c>
      <c r="E292" s="139"/>
      <c r="F292" s="112"/>
      <c r="G292" s="113" t="s">
        <v>119</v>
      </c>
      <c r="H292" s="114">
        <v>4.0999999999999996</v>
      </c>
      <c r="I292" s="115">
        <v>2708.47</v>
      </c>
      <c r="J292" s="116">
        <f t="shared" si="20"/>
        <v>11104.726999999999</v>
      </c>
      <c r="K292" s="116">
        <f t="shared" si="21"/>
        <v>13561.0926124</v>
      </c>
      <c r="L292" s="117">
        <f t="shared" si="24"/>
        <v>4.6781900510112131E-3</v>
      </c>
      <c r="M292" s="167"/>
      <c r="N292" s="167"/>
    </row>
    <row r="293" spans="1:14" s="29" customFormat="1" ht="15" customHeight="1" outlineLevel="1" x14ac:dyDescent="0.35">
      <c r="A293" s="110" t="s">
        <v>585</v>
      </c>
      <c r="B293" s="110" t="s">
        <v>62</v>
      </c>
      <c r="C293" s="123" t="s">
        <v>195</v>
      </c>
      <c r="D293" s="138" t="s">
        <v>196</v>
      </c>
      <c r="E293" s="139"/>
      <c r="F293" s="112"/>
      <c r="G293" s="113" t="s">
        <v>119</v>
      </c>
      <c r="H293" s="114">
        <v>4.0999999999999996</v>
      </c>
      <c r="I293" s="115">
        <v>1068.8790826783998</v>
      </c>
      <c r="J293" s="116">
        <f t="shared" si="20"/>
        <v>4382.4042389814385</v>
      </c>
      <c r="K293" s="116">
        <f t="shared" si="21"/>
        <v>5351.7920566441326</v>
      </c>
      <c r="L293" s="117">
        <f t="shared" si="24"/>
        <v>1.8462155720093193E-3</v>
      </c>
      <c r="M293" s="167"/>
      <c r="N293" s="167"/>
    </row>
    <row r="294" spans="1:14" s="29" customFormat="1" ht="15" customHeight="1" outlineLevel="1" x14ac:dyDescent="0.35">
      <c r="A294" s="110" t="s">
        <v>586</v>
      </c>
      <c r="B294" s="110" t="s">
        <v>62</v>
      </c>
      <c r="C294" s="122" t="s">
        <v>197</v>
      </c>
      <c r="D294" s="138" t="s">
        <v>198</v>
      </c>
      <c r="E294" s="139"/>
      <c r="F294" s="112"/>
      <c r="G294" s="113" t="s">
        <v>86</v>
      </c>
      <c r="H294" s="114">
        <v>2</v>
      </c>
      <c r="I294" s="115">
        <v>471.31752900000004</v>
      </c>
      <c r="J294" s="116">
        <f t="shared" si="20"/>
        <v>942.63505800000007</v>
      </c>
      <c r="K294" s="116">
        <f t="shared" si="21"/>
        <v>1151.1459328296</v>
      </c>
      <c r="L294" s="117">
        <f t="shared" si="24"/>
        <v>3.9711250443797292E-4</v>
      </c>
      <c r="M294" s="167"/>
      <c r="N294" s="167"/>
    </row>
    <row r="295" spans="1:14" s="29" customFormat="1" ht="15" customHeight="1" outlineLevel="1" x14ac:dyDescent="0.35">
      <c r="A295" s="110" t="s">
        <v>587</v>
      </c>
      <c r="B295" s="110" t="s">
        <v>62</v>
      </c>
      <c r="C295" s="123" t="s">
        <v>148</v>
      </c>
      <c r="D295" s="138" t="s">
        <v>149</v>
      </c>
      <c r="E295" s="139"/>
      <c r="F295" s="112"/>
      <c r="G295" s="113" t="s">
        <v>85</v>
      </c>
      <c r="H295" s="114">
        <v>24</v>
      </c>
      <c r="I295" s="115">
        <v>42.180488999999994</v>
      </c>
      <c r="J295" s="116">
        <f t="shared" si="20"/>
        <v>1012.3317359999999</v>
      </c>
      <c r="K295" s="116">
        <f t="shared" si="21"/>
        <v>1236.2595160031999</v>
      </c>
      <c r="L295" s="117">
        <f t="shared" si="24"/>
        <v>4.2647426232793562E-4</v>
      </c>
      <c r="M295" s="167"/>
      <c r="N295" s="167"/>
    </row>
    <row r="296" spans="1:14" s="29" customFormat="1" ht="15" customHeight="1" outlineLevel="1" x14ac:dyDescent="0.35">
      <c r="A296" s="110" t="s">
        <v>588</v>
      </c>
      <c r="B296" s="110" t="s">
        <v>62</v>
      </c>
      <c r="C296" s="123" t="s">
        <v>150</v>
      </c>
      <c r="D296" s="138" t="s">
        <v>151</v>
      </c>
      <c r="E296" s="139"/>
      <c r="F296" s="112"/>
      <c r="G296" s="113" t="s">
        <v>85</v>
      </c>
      <c r="H296" s="114">
        <v>24</v>
      </c>
      <c r="I296" s="115">
        <v>48.79526899999999</v>
      </c>
      <c r="J296" s="116">
        <f t="shared" ref="J296:J353" si="25">I296*H296</f>
        <v>1171.0864559999998</v>
      </c>
      <c r="K296" s="116">
        <f t="shared" ref="K296:K353" si="26">J296*(1+$K$12)</f>
        <v>1430.1307800671998</v>
      </c>
      <c r="L296" s="117">
        <f t="shared" si="24"/>
        <v>4.9335431725004849E-4</v>
      </c>
      <c r="M296" s="167"/>
      <c r="N296" s="167"/>
    </row>
    <row r="297" spans="1:14" s="29" customFormat="1" ht="15" customHeight="1" outlineLevel="1" x14ac:dyDescent="0.35">
      <c r="A297" s="110" t="s">
        <v>589</v>
      </c>
      <c r="B297" s="110" t="s">
        <v>62</v>
      </c>
      <c r="C297" s="123" t="s">
        <v>152</v>
      </c>
      <c r="D297" s="138" t="s">
        <v>153</v>
      </c>
      <c r="E297" s="139"/>
      <c r="F297" s="112"/>
      <c r="G297" s="113" t="s">
        <v>86</v>
      </c>
      <c r="H297" s="114">
        <v>2</v>
      </c>
      <c r="I297" s="115">
        <v>39.019023199999999</v>
      </c>
      <c r="J297" s="116">
        <f t="shared" si="25"/>
        <v>78.038046399999999</v>
      </c>
      <c r="K297" s="116">
        <f t="shared" si="26"/>
        <v>95.300062263680005</v>
      </c>
      <c r="L297" s="117">
        <f t="shared" si="24"/>
        <v>3.287580255406832E-5</v>
      </c>
      <c r="M297" s="167"/>
      <c r="N297" s="167"/>
    </row>
    <row r="298" spans="1:14" s="29" customFormat="1" ht="15" customHeight="1" outlineLevel="1" x14ac:dyDescent="0.35">
      <c r="A298" s="110" t="s">
        <v>590</v>
      </c>
      <c r="B298" s="110" t="s">
        <v>62</v>
      </c>
      <c r="C298" s="122" t="s">
        <v>154</v>
      </c>
      <c r="D298" s="138" t="s">
        <v>155</v>
      </c>
      <c r="E298" s="139"/>
      <c r="F298" s="112"/>
      <c r="G298" s="113" t="s">
        <v>86</v>
      </c>
      <c r="H298" s="114">
        <v>2</v>
      </c>
      <c r="I298" s="115">
        <v>35.538065500000002</v>
      </c>
      <c r="J298" s="116">
        <f t="shared" si="25"/>
        <v>71.076131000000004</v>
      </c>
      <c r="K298" s="116">
        <f t="shared" si="26"/>
        <v>86.798171177200004</v>
      </c>
      <c r="L298" s="117">
        <f t="shared" si="24"/>
        <v>2.9942892689623948E-5</v>
      </c>
      <c r="M298" s="167"/>
      <c r="N298" s="167"/>
    </row>
    <row r="299" spans="1:14" s="29" customFormat="1" ht="15" customHeight="1" outlineLevel="1" x14ac:dyDescent="0.35">
      <c r="A299" s="110" t="s">
        <v>591</v>
      </c>
      <c r="B299" s="110" t="s">
        <v>62</v>
      </c>
      <c r="C299" s="122" t="s">
        <v>199</v>
      </c>
      <c r="D299" s="138" t="s">
        <v>200</v>
      </c>
      <c r="E299" s="139"/>
      <c r="F299" s="112"/>
      <c r="G299" s="113" t="s">
        <v>86</v>
      </c>
      <c r="H299" s="114">
        <v>2</v>
      </c>
      <c r="I299" s="115">
        <v>65.913888499999999</v>
      </c>
      <c r="J299" s="116">
        <f t="shared" si="25"/>
        <v>131.827777</v>
      </c>
      <c r="K299" s="116">
        <f t="shared" si="26"/>
        <v>160.9880812724</v>
      </c>
      <c r="L299" s="117">
        <f t="shared" si="24"/>
        <v>5.5536295021779892E-5</v>
      </c>
      <c r="M299" s="167"/>
      <c r="N299" s="167"/>
    </row>
    <row r="300" spans="1:14" s="29" customFormat="1" ht="15" customHeight="1" outlineLevel="1" x14ac:dyDescent="0.35">
      <c r="A300" s="110" t="s">
        <v>592</v>
      </c>
      <c r="B300" s="110" t="s">
        <v>62</v>
      </c>
      <c r="C300" s="122" t="s">
        <v>201</v>
      </c>
      <c r="D300" s="138" t="s">
        <v>202</v>
      </c>
      <c r="E300" s="139"/>
      <c r="F300" s="112"/>
      <c r="G300" s="113" t="s">
        <v>86</v>
      </c>
      <c r="H300" s="114">
        <v>2</v>
      </c>
      <c r="I300" s="115">
        <v>126.55887609999999</v>
      </c>
      <c r="J300" s="116">
        <f t="shared" si="25"/>
        <v>253.11775219999998</v>
      </c>
      <c r="K300" s="116">
        <f t="shared" si="26"/>
        <v>309.10739898664002</v>
      </c>
      <c r="L300" s="117">
        <f t="shared" si="24"/>
        <v>1.0663323376399633E-4</v>
      </c>
      <c r="M300" s="167"/>
      <c r="N300" s="167"/>
    </row>
    <row r="301" spans="1:14" s="29" customFormat="1" ht="15" customHeight="1" outlineLevel="1" x14ac:dyDescent="0.35">
      <c r="A301" s="110" t="s">
        <v>593</v>
      </c>
      <c r="B301" s="110" t="s">
        <v>62</v>
      </c>
      <c r="C301" s="123" t="s">
        <v>203</v>
      </c>
      <c r="D301" s="138" t="s">
        <v>204</v>
      </c>
      <c r="E301" s="139"/>
      <c r="F301" s="112"/>
      <c r="G301" s="113" t="s">
        <v>86</v>
      </c>
      <c r="H301" s="114">
        <v>2</v>
      </c>
      <c r="I301" s="115">
        <v>212.75649439999998</v>
      </c>
      <c r="J301" s="116">
        <f t="shared" si="25"/>
        <v>425.51298879999996</v>
      </c>
      <c r="K301" s="116">
        <f t="shared" si="26"/>
        <v>519.63646192255999</v>
      </c>
      <c r="L301" s="117">
        <f t="shared" si="24"/>
        <v>1.7925975404710134E-4</v>
      </c>
      <c r="M301" s="167"/>
      <c r="N301" s="167"/>
    </row>
    <row r="302" spans="1:14" s="29" customFormat="1" ht="15" customHeight="1" outlineLevel="1" x14ac:dyDescent="0.35">
      <c r="A302" s="110" t="s">
        <v>594</v>
      </c>
      <c r="B302" s="110" t="s">
        <v>62</v>
      </c>
      <c r="C302" s="122" t="s">
        <v>242</v>
      </c>
      <c r="D302" s="138" t="s">
        <v>243</v>
      </c>
      <c r="E302" s="139"/>
      <c r="F302" s="112"/>
      <c r="G302" s="113" t="s">
        <v>119</v>
      </c>
      <c r="H302" s="114">
        <v>18</v>
      </c>
      <c r="I302" s="115">
        <v>114.26804200000001</v>
      </c>
      <c r="J302" s="116">
        <f t="shared" si="25"/>
        <v>2056.824756</v>
      </c>
      <c r="K302" s="116">
        <f t="shared" si="26"/>
        <v>2511.7943920272</v>
      </c>
      <c r="L302" s="117">
        <f t="shared" si="24"/>
        <v>8.6649740333038041E-4</v>
      </c>
      <c r="M302" s="167"/>
      <c r="N302" s="167"/>
    </row>
    <row r="303" spans="1:14" s="29" customFormat="1" ht="15" customHeight="1" outlineLevel="1" x14ac:dyDescent="0.35">
      <c r="A303" s="110" t="s">
        <v>595</v>
      </c>
      <c r="B303" s="110" t="s">
        <v>62</v>
      </c>
      <c r="C303" s="122" t="s">
        <v>158</v>
      </c>
      <c r="D303" s="138" t="s">
        <v>159</v>
      </c>
      <c r="E303" s="139"/>
      <c r="F303" s="112"/>
      <c r="G303" s="113" t="s">
        <v>119</v>
      </c>
      <c r="H303" s="114">
        <v>337</v>
      </c>
      <c r="I303" s="115">
        <v>21.8494001</v>
      </c>
      <c r="J303" s="116">
        <f t="shared" si="25"/>
        <v>7363.2478337000002</v>
      </c>
      <c r="K303" s="116">
        <f t="shared" si="26"/>
        <v>8991.9982545144412</v>
      </c>
      <c r="L303" s="117">
        <f t="shared" si="24"/>
        <v>3.1019828545758225E-3</v>
      </c>
      <c r="M303" s="167"/>
      <c r="N303" s="167"/>
    </row>
    <row r="304" spans="1:14" s="29" customFormat="1" ht="15" customHeight="1" outlineLevel="1" x14ac:dyDescent="0.35">
      <c r="A304" s="110" t="s">
        <v>596</v>
      </c>
      <c r="B304" s="110" t="s">
        <v>62</v>
      </c>
      <c r="C304" s="122" t="s">
        <v>160</v>
      </c>
      <c r="D304" s="138" t="s">
        <v>161</v>
      </c>
      <c r="E304" s="139"/>
      <c r="F304" s="112"/>
      <c r="G304" s="113" t="s">
        <v>119</v>
      </c>
      <c r="H304" s="114">
        <v>337</v>
      </c>
      <c r="I304" s="115">
        <v>163.95015219999999</v>
      </c>
      <c r="J304" s="116">
        <f t="shared" si="25"/>
        <v>55251.201291399993</v>
      </c>
      <c r="K304" s="116">
        <f t="shared" si="26"/>
        <v>67472.767017057675</v>
      </c>
      <c r="L304" s="117">
        <f t="shared" si="24"/>
        <v>2.3276179611425418E-2</v>
      </c>
      <c r="M304" s="167"/>
      <c r="N304" s="167"/>
    </row>
    <row r="305" spans="1:14" s="29" customFormat="1" ht="15" customHeight="1" outlineLevel="1" x14ac:dyDescent="0.35">
      <c r="A305" s="110" t="s">
        <v>597</v>
      </c>
      <c r="B305" s="110" t="s">
        <v>26</v>
      </c>
      <c r="C305" s="127">
        <v>15001011</v>
      </c>
      <c r="D305" s="138" t="s">
        <v>205</v>
      </c>
      <c r="E305" s="139"/>
      <c r="F305" s="112"/>
      <c r="G305" s="113" t="s">
        <v>119</v>
      </c>
      <c r="H305" s="114">
        <v>146</v>
      </c>
      <c r="I305" s="115">
        <v>43.32</v>
      </c>
      <c r="J305" s="116">
        <f t="shared" si="25"/>
        <v>6324.72</v>
      </c>
      <c r="K305" s="116">
        <f t="shared" si="26"/>
        <v>7723.7480640000003</v>
      </c>
      <c r="L305" s="117">
        <f t="shared" si="24"/>
        <v>2.6644727222408654E-3</v>
      </c>
      <c r="M305" s="167"/>
      <c r="N305" s="167"/>
    </row>
    <row r="306" spans="1:14" s="29" customFormat="1" ht="15" customHeight="1" outlineLevel="1" x14ac:dyDescent="0.35">
      <c r="A306" s="110" t="s">
        <v>598</v>
      </c>
      <c r="B306" s="110" t="s">
        <v>26</v>
      </c>
      <c r="C306" s="127">
        <v>8002066</v>
      </c>
      <c r="D306" s="138" t="s">
        <v>313</v>
      </c>
      <c r="E306" s="139"/>
      <c r="F306" s="112"/>
      <c r="G306" s="113" t="s">
        <v>119</v>
      </c>
      <c r="H306" s="114">
        <v>4.8</v>
      </c>
      <c r="I306" s="115">
        <v>1065.46</v>
      </c>
      <c r="J306" s="116">
        <f t="shared" si="25"/>
        <v>5114.2079999999996</v>
      </c>
      <c r="K306" s="116">
        <f t="shared" si="26"/>
        <v>6245.4708095999995</v>
      </c>
      <c r="L306" s="117">
        <f t="shared" si="24"/>
        <v>2.1545092449730598E-3</v>
      </c>
      <c r="M306" s="167"/>
      <c r="N306" s="167"/>
    </row>
    <row r="307" spans="1:14" s="29" customFormat="1" ht="15" customHeight="1" outlineLevel="1" x14ac:dyDescent="0.35">
      <c r="A307" s="110" t="s">
        <v>599</v>
      </c>
      <c r="B307" s="110" t="s">
        <v>26</v>
      </c>
      <c r="C307" s="127">
        <v>8002076</v>
      </c>
      <c r="D307" s="138" t="s">
        <v>314</v>
      </c>
      <c r="E307" s="139"/>
      <c r="F307" s="112"/>
      <c r="G307" s="113" t="s">
        <v>119</v>
      </c>
      <c r="H307" s="114">
        <v>4.8</v>
      </c>
      <c r="I307" s="115">
        <v>278.37</v>
      </c>
      <c r="J307" s="116">
        <f t="shared" si="25"/>
        <v>1336.1759999999999</v>
      </c>
      <c r="K307" s="116">
        <f t="shared" si="26"/>
        <v>1631.7381312</v>
      </c>
      <c r="L307" s="117">
        <f t="shared" si="24"/>
        <v>5.6290310149902459E-4</v>
      </c>
      <c r="M307" s="167"/>
      <c r="N307" s="167"/>
    </row>
    <row r="308" spans="1:14" s="29" customFormat="1" ht="15" customHeight="1" outlineLevel="1" x14ac:dyDescent="0.35">
      <c r="A308" s="110" t="s">
        <v>600</v>
      </c>
      <c r="B308" s="110" t="s">
        <v>26</v>
      </c>
      <c r="C308" s="127">
        <v>9002055</v>
      </c>
      <c r="D308" s="138" t="s">
        <v>244</v>
      </c>
      <c r="E308" s="139"/>
      <c r="F308" s="112"/>
      <c r="G308" s="113" t="s">
        <v>85</v>
      </c>
      <c r="H308" s="114">
        <v>230</v>
      </c>
      <c r="I308" s="115">
        <v>10.24</v>
      </c>
      <c r="J308" s="116">
        <f t="shared" si="25"/>
        <v>2355.2000000000003</v>
      </c>
      <c r="K308" s="116">
        <f t="shared" si="26"/>
        <v>2876.1702400000004</v>
      </c>
      <c r="L308" s="117">
        <f t="shared" si="24"/>
        <v>9.9219667517640099E-4</v>
      </c>
      <c r="M308" s="167"/>
      <c r="N308" s="167"/>
    </row>
    <row r="309" spans="1:14" s="29" customFormat="1" ht="15" customHeight="1" outlineLevel="1" x14ac:dyDescent="0.35">
      <c r="A309" s="110" t="s">
        <v>601</v>
      </c>
      <c r="B309" s="110" t="s">
        <v>26</v>
      </c>
      <c r="C309" s="127">
        <v>9003005</v>
      </c>
      <c r="D309" s="138" t="s">
        <v>207</v>
      </c>
      <c r="E309" s="139"/>
      <c r="F309" s="112"/>
      <c r="G309" s="113" t="s">
        <v>85</v>
      </c>
      <c r="H309" s="114">
        <v>300</v>
      </c>
      <c r="I309" s="115">
        <v>4.3</v>
      </c>
      <c r="J309" s="116">
        <f t="shared" si="25"/>
        <v>1290</v>
      </c>
      <c r="K309" s="116">
        <f t="shared" si="26"/>
        <v>1575.3480000000002</v>
      </c>
      <c r="L309" s="117">
        <f t="shared" si="24"/>
        <v>5.4345011505500904E-4</v>
      </c>
      <c r="M309" s="167"/>
      <c r="N309" s="167"/>
    </row>
    <row r="310" spans="1:14" s="29" customFormat="1" ht="15" customHeight="1" outlineLevel="1" x14ac:dyDescent="0.35">
      <c r="A310" s="110" t="s">
        <v>602</v>
      </c>
      <c r="B310" s="110" t="s">
        <v>26</v>
      </c>
      <c r="C310" s="127">
        <v>9003006</v>
      </c>
      <c r="D310" s="138" t="s">
        <v>245</v>
      </c>
      <c r="E310" s="139"/>
      <c r="F310" s="112"/>
      <c r="G310" s="113" t="s">
        <v>85</v>
      </c>
      <c r="H310" s="114">
        <v>600</v>
      </c>
      <c r="I310" s="115">
        <v>7.72</v>
      </c>
      <c r="J310" s="116">
        <f t="shared" si="25"/>
        <v>4632</v>
      </c>
      <c r="K310" s="116">
        <f t="shared" si="26"/>
        <v>5656.5983999999999</v>
      </c>
      <c r="L310" s="117">
        <f t="shared" si="24"/>
        <v>1.9513650642905439E-3</v>
      </c>
      <c r="M310" s="167"/>
      <c r="N310" s="167"/>
    </row>
    <row r="311" spans="1:14" s="29" customFormat="1" ht="15" customHeight="1" outlineLevel="1" x14ac:dyDescent="0.35">
      <c r="A311" s="110" t="s">
        <v>603</v>
      </c>
      <c r="B311" s="110" t="s">
        <v>26</v>
      </c>
      <c r="C311" s="127">
        <v>9003007</v>
      </c>
      <c r="D311" s="138" t="s">
        <v>246</v>
      </c>
      <c r="E311" s="139"/>
      <c r="F311" s="112"/>
      <c r="G311" s="113" t="s">
        <v>85</v>
      </c>
      <c r="H311" s="114">
        <v>150</v>
      </c>
      <c r="I311" s="115">
        <v>10.29</v>
      </c>
      <c r="J311" s="116">
        <f t="shared" si="25"/>
        <v>1543.4999999999998</v>
      </c>
      <c r="K311" s="116">
        <f t="shared" si="26"/>
        <v>1884.9221999999997</v>
      </c>
      <c r="L311" s="117">
        <f t="shared" si="24"/>
        <v>6.5024438185070255E-4</v>
      </c>
      <c r="M311" s="167"/>
      <c r="N311" s="167"/>
    </row>
    <row r="312" spans="1:14" s="29" customFormat="1" ht="15" customHeight="1" outlineLevel="1" x14ac:dyDescent="0.35">
      <c r="A312" s="110" t="s">
        <v>604</v>
      </c>
      <c r="B312" s="110" t="s">
        <v>26</v>
      </c>
      <c r="C312" s="127">
        <v>9003008</v>
      </c>
      <c r="D312" s="138" t="s">
        <v>247</v>
      </c>
      <c r="E312" s="139"/>
      <c r="F312" s="112"/>
      <c r="G312" s="113" t="s">
        <v>85</v>
      </c>
      <c r="H312" s="114">
        <v>250</v>
      </c>
      <c r="I312" s="115">
        <v>14.79</v>
      </c>
      <c r="J312" s="116">
        <f t="shared" si="25"/>
        <v>3697.5</v>
      </c>
      <c r="K312" s="116">
        <f t="shared" si="26"/>
        <v>4515.3870000000006</v>
      </c>
      <c r="L312" s="117">
        <f t="shared" si="24"/>
        <v>1.5576796902448805E-3</v>
      </c>
      <c r="M312" s="167"/>
      <c r="N312" s="167"/>
    </row>
    <row r="313" spans="1:14" s="29" customFormat="1" ht="15" customHeight="1" outlineLevel="1" x14ac:dyDescent="0.35">
      <c r="A313" s="110" t="s">
        <v>605</v>
      </c>
      <c r="B313" s="110" t="s">
        <v>26</v>
      </c>
      <c r="C313" s="127">
        <v>9004060</v>
      </c>
      <c r="D313" s="138" t="s">
        <v>248</v>
      </c>
      <c r="E313" s="139"/>
      <c r="F313" s="112"/>
      <c r="G313" s="113" t="s">
        <v>86</v>
      </c>
      <c r="H313" s="114">
        <v>1</v>
      </c>
      <c r="I313" s="115">
        <v>66.34</v>
      </c>
      <c r="J313" s="116">
        <f t="shared" si="25"/>
        <v>66.34</v>
      </c>
      <c r="K313" s="116">
        <f t="shared" si="26"/>
        <v>81.014408000000003</v>
      </c>
      <c r="L313" s="117">
        <f t="shared" si="24"/>
        <v>2.7947659405232012E-5</v>
      </c>
      <c r="M313" s="167"/>
      <c r="N313" s="167"/>
    </row>
    <row r="314" spans="1:14" s="29" customFormat="1" ht="15" customHeight="1" outlineLevel="1" x14ac:dyDescent="0.35">
      <c r="A314" s="110" t="s">
        <v>606</v>
      </c>
      <c r="B314" s="110" t="s">
        <v>26</v>
      </c>
      <c r="C314" s="127">
        <v>9004070</v>
      </c>
      <c r="D314" s="138" t="s">
        <v>249</v>
      </c>
      <c r="E314" s="139"/>
      <c r="F314" s="112"/>
      <c r="G314" s="113" t="s">
        <v>86</v>
      </c>
      <c r="H314" s="114">
        <v>1</v>
      </c>
      <c r="I314" s="115">
        <v>279.62</v>
      </c>
      <c r="J314" s="116">
        <f t="shared" si="25"/>
        <v>279.62</v>
      </c>
      <c r="K314" s="116">
        <f t="shared" si="26"/>
        <v>341.47194400000001</v>
      </c>
      <c r="L314" s="117">
        <f t="shared" si="24"/>
        <v>1.1779807842766017E-4</v>
      </c>
      <c r="M314" s="167"/>
      <c r="N314" s="167"/>
    </row>
    <row r="315" spans="1:14" s="29" customFormat="1" ht="15" customHeight="1" outlineLevel="1" x14ac:dyDescent="0.35">
      <c r="A315" s="110" t="s">
        <v>607</v>
      </c>
      <c r="B315" s="110" t="s">
        <v>26</v>
      </c>
      <c r="C315" s="127">
        <v>9005019</v>
      </c>
      <c r="D315" s="138" t="s">
        <v>250</v>
      </c>
      <c r="E315" s="139"/>
      <c r="F315" s="112"/>
      <c r="G315" s="113" t="s">
        <v>86</v>
      </c>
      <c r="H315" s="114">
        <v>1</v>
      </c>
      <c r="I315" s="115">
        <v>3107.87</v>
      </c>
      <c r="J315" s="116">
        <f t="shared" si="25"/>
        <v>3107.87</v>
      </c>
      <c r="K315" s="116">
        <f t="shared" si="26"/>
        <v>3795.3308440000001</v>
      </c>
      <c r="L315" s="117">
        <f t="shared" si="24"/>
        <v>1.3092808597488456E-3</v>
      </c>
      <c r="M315" s="167"/>
      <c r="N315" s="167"/>
    </row>
    <row r="316" spans="1:14" s="29" customFormat="1" ht="15" customHeight="1" outlineLevel="1" x14ac:dyDescent="0.35">
      <c r="A316" s="110" t="s">
        <v>608</v>
      </c>
      <c r="B316" s="110" t="s">
        <v>26</v>
      </c>
      <c r="C316" s="127">
        <v>9005022</v>
      </c>
      <c r="D316" s="138" t="s">
        <v>211</v>
      </c>
      <c r="E316" s="139"/>
      <c r="F316" s="112"/>
      <c r="G316" s="113" t="s">
        <v>86</v>
      </c>
      <c r="H316" s="114">
        <v>20</v>
      </c>
      <c r="I316" s="115">
        <v>14.82</v>
      </c>
      <c r="J316" s="116">
        <f t="shared" si="25"/>
        <v>296.39999999999998</v>
      </c>
      <c r="K316" s="116">
        <f t="shared" si="26"/>
        <v>361.96368000000001</v>
      </c>
      <c r="L316" s="117">
        <f t="shared" si="24"/>
        <v>1.2486714271496487E-4</v>
      </c>
      <c r="M316" s="167"/>
      <c r="N316" s="167"/>
    </row>
    <row r="317" spans="1:14" s="29" customFormat="1" ht="15" customHeight="1" outlineLevel="1" x14ac:dyDescent="0.35">
      <c r="A317" s="110" t="s">
        <v>609</v>
      </c>
      <c r="B317" s="110" t="s">
        <v>26</v>
      </c>
      <c r="C317" s="127">
        <v>9005023</v>
      </c>
      <c r="D317" s="138" t="s">
        <v>212</v>
      </c>
      <c r="E317" s="139"/>
      <c r="F317" s="112"/>
      <c r="G317" s="113" t="s">
        <v>86</v>
      </c>
      <c r="H317" s="114">
        <v>15</v>
      </c>
      <c r="I317" s="115">
        <v>24.59</v>
      </c>
      <c r="J317" s="116">
        <f t="shared" si="25"/>
        <v>368.85</v>
      </c>
      <c r="K317" s="116">
        <f t="shared" si="26"/>
        <v>450.43962000000005</v>
      </c>
      <c r="L317" s="117">
        <f t="shared" si="24"/>
        <v>1.5538881778142641E-4</v>
      </c>
      <c r="M317" s="167"/>
      <c r="N317" s="167"/>
    </row>
    <row r="318" spans="1:14" s="29" customFormat="1" ht="15" customHeight="1" outlineLevel="1" x14ac:dyDescent="0.35">
      <c r="A318" s="110" t="s">
        <v>610</v>
      </c>
      <c r="B318" s="110" t="s">
        <v>26</v>
      </c>
      <c r="C318" s="127">
        <v>9005040</v>
      </c>
      <c r="D318" s="138" t="s">
        <v>213</v>
      </c>
      <c r="E318" s="139"/>
      <c r="F318" s="112"/>
      <c r="G318" s="113" t="s">
        <v>86</v>
      </c>
      <c r="H318" s="114">
        <v>3</v>
      </c>
      <c r="I318" s="115">
        <v>87.61</v>
      </c>
      <c r="J318" s="116">
        <f t="shared" si="25"/>
        <v>262.83</v>
      </c>
      <c r="K318" s="116">
        <f t="shared" si="26"/>
        <v>320.96799599999997</v>
      </c>
      <c r="L318" s="117">
        <f t="shared" si="24"/>
        <v>1.1072480134876589E-4</v>
      </c>
      <c r="M318" s="167"/>
      <c r="N318" s="167"/>
    </row>
    <row r="319" spans="1:14" s="29" customFormat="1" ht="15" customHeight="1" outlineLevel="1" x14ac:dyDescent="0.35">
      <c r="A319" s="110" t="s">
        <v>611</v>
      </c>
      <c r="B319" s="110" t="s">
        <v>26</v>
      </c>
      <c r="C319" s="127">
        <v>9006074</v>
      </c>
      <c r="D319" s="138" t="s">
        <v>251</v>
      </c>
      <c r="E319" s="139"/>
      <c r="F319" s="112"/>
      <c r="G319" s="113" t="s">
        <v>85</v>
      </c>
      <c r="H319" s="114">
        <v>0.6</v>
      </c>
      <c r="I319" s="115">
        <v>32.39</v>
      </c>
      <c r="J319" s="116">
        <f t="shared" si="25"/>
        <v>19.434000000000001</v>
      </c>
      <c r="K319" s="116">
        <f t="shared" si="26"/>
        <v>23.732800800000003</v>
      </c>
      <c r="L319" s="117">
        <f t="shared" si="24"/>
        <v>8.1871391751775553E-6</v>
      </c>
      <c r="M319" s="167"/>
      <c r="N319" s="167"/>
    </row>
    <row r="320" spans="1:14" s="29" customFormat="1" ht="15" customHeight="1" outlineLevel="1" x14ac:dyDescent="0.35">
      <c r="A320" s="110" t="s">
        <v>612</v>
      </c>
      <c r="B320" s="110" t="s">
        <v>26</v>
      </c>
      <c r="C320" s="127">
        <v>9006088</v>
      </c>
      <c r="D320" s="138" t="s">
        <v>252</v>
      </c>
      <c r="E320" s="139"/>
      <c r="F320" s="112"/>
      <c r="G320" s="113" t="s">
        <v>119</v>
      </c>
      <c r="H320" s="114">
        <v>0.3</v>
      </c>
      <c r="I320" s="115">
        <v>326.18</v>
      </c>
      <c r="J320" s="116">
        <f t="shared" si="25"/>
        <v>97.853999999999999</v>
      </c>
      <c r="K320" s="116">
        <f t="shared" si="26"/>
        <v>119.4993048</v>
      </c>
      <c r="L320" s="117">
        <f t="shared" si="24"/>
        <v>4.1223850820614613E-5</v>
      </c>
      <c r="M320" s="167"/>
      <c r="N320" s="167"/>
    </row>
    <row r="321" spans="1:14" s="29" customFormat="1" ht="15" customHeight="1" outlineLevel="1" x14ac:dyDescent="0.35">
      <c r="A321" s="110" t="s">
        <v>613</v>
      </c>
      <c r="B321" s="110" t="s">
        <v>26</v>
      </c>
      <c r="C321" s="127">
        <v>9006099</v>
      </c>
      <c r="D321" s="138" t="s">
        <v>253</v>
      </c>
      <c r="E321" s="139"/>
      <c r="F321" s="112"/>
      <c r="G321" s="113" t="s">
        <v>86</v>
      </c>
      <c r="H321" s="114">
        <v>1</v>
      </c>
      <c r="I321" s="115">
        <v>437.68</v>
      </c>
      <c r="J321" s="116">
        <f t="shared" si="25"/>
        <v>437.68</v>
      </c>
      <c r="K321" s="116">
        <f t="shared" si="26"/>
        <v>534.49481600000001</v>
      </c>
      <c r="L321" s="117">
        <f t="shared" ref="L321:L346" si="27">K321/$K$421</f>
        <v>1.8438546229246228E-4</v>
      </c>
      <c r="M321" s="167"/>
      <c r="N321" s="167"/>
    </row>
    <row r="322" spans="1:14" s="29" customFormat="1" ht="15" customHeight="1" outlineLevel="1" x14ac:dyDescent="0.35">
      <c r="A322" s="110" t="s">
        <v>614</v>
      </c>
      <c r="B322" s="110" t="s">
        <v>26</v>
      </c>
      <c r="C322" s="127">
        <v>9007001</v>
      </c>
      <c r="D322" s="138" t="s">
        <v>216</v>
      </c>
      <c r="E322" s="139"/>
      <c r="F322" s="112"/>
      <c r="G322" s="113" t="s">
        <v>86</v>
      </c>
      <c r="H322" s="114">
        <v>6</v>
      </c>
      <c r="I322" s="115">
        <v>171.02</v>
      </c>
      <c r="J322" s="116">
        <f t="shared" si="25"/>
        <v>1026.1200000000001</v>
      </c>
      <c r="K322" s="116">
        <f t="shared" si="26"/>
        <v>1253.0977440000001</v>
      </c>
      <c r="L322" s="117">
        <f t="shared" si="27"/>
        <v>4.3228297058933788E-4</v>
      </c>
      <c r="M322" s="167"/>
      <c r="N322" s="167"/>
    </row>
    <row r="323" spans="1:14" s="29" customFormat="1" ht="15" customHeight="1" outlineLevel="1" x14ac:dyDescent="0.35">
      <c r="A323" s="110" t="s">
        <v>615</v>
      </c>
      <c r="B323" s="110" t="s">
        <v>26</v>
      </c>
      <c r="C323" s="127">
        <v>9007060</v>
      </c>
      <c r="D323" s="138" t="s">
        <v>254</v>
      </c>
      <c r="E323" s="139"/>
      <c r="F323" s="112"/>
      <c r="G323" s="113" t="s">
        <v>86</v>
      </c>
      <c r="H323" s="114">
        <v>70</v>
      </c>
      <c r="I323" s="115">
        <v>162.29</v>
      </c>
      <c r="J323" s="116">
        <f t="shared" si="25"/>
        <v>11360.3</v>
      </c>
      <c r="K323" s="116">
        <f t="shared" si="26"/>
        <v>13873.19836</v>
      </c>
      <c r="L323" s="117">
        <f t="shared" si="27"/>
        <v>4.7858576295034252E-3</v>
      </c>
      <c r="M323" s="167"/>
      <c r="N323" s="167"/>
    </row>
    <row r="324" spans="1:14" s="29" customFormat="1" ht="15" customHeight="1" outlineLevel="1" x14ac:dyDescent="0.35">
      <c r="A324" s="110" t="s">
        <v>616</v>
      </c>
      <c r="B324" s="110" t="s">
        <v>26</v>
      </c>
      <c r="C324" s="127">
        <v>9008010</v>
      </c>
      <c r="D324" s="138" t="s">
        <v>255</v>
      </c>
      <c r="E324" s="139"/>
      <c r="F324" s="112"/>
      <c r="G324" s="113" t="s">
        <v>86</v>
      </c>
      <c r="H324" s="114">
        <v>20</v>
      </c>
      <c r="I324" s="115">
        <v>30.03</v>
      </c>
      <c r="J324" s="116">
        <f t="shared" si="25"/>
        <v>600.6</v>
      </c>
      <c r="K324" s="116">
        <f t="shared" si="26"/>
        <v>733.45272000000011</v>
      </c>
      <c r="L324" s="117">
        <f t="shared" si="27"/>
        <v>2.5302026286979723E-4</v>
      </c>
      <c r="M324" s="167"/>
      <c r="N324" s="167"/>
    </row>
    <row r="325" spans="1:14" s="29" customFormat="1" ht="15" customHeight="1" outlineLevel="1" x14ac:dyDescent="0.35">
      <c r="A325" s="110" t="s">
        <v>617</v>
      </c>
      <c r="B325" s="110" t="s">
        <v>26</v>
      </c>
      <c r="C325" s="127">
        <v>9008011</v>
      </c>
      <c r="D325" s="138" t="s">
        <v>256</v>
      </c>
      <c r="E325" s="139"/>
      <c r="F325" s="112"/>
      <c r="G325" s="113" t="s">
        <v>86</v>
      </c>
      <c r="H325" s="114">
        <v>10</v>
      </c>
      <c r="I325" s="115">
        <v>28.93</v>
      </c>
      <c r="J325" s="116">
        <f t="shared" si="25"/>
        <v>289.3</v>
      </c>
      <c r="K325" s="116">
        <f t="shared" si="26"/>
        <v>353.29316000000006</v>
      </c>
      <c r="L325" s="117">
        <f t="shared" si="27"/>
        <v>1.2187606068636754E-4</v>
      </c>
      <c r="M325" s="167"/>
      <c r="N325" s="167"/>
    </row>
    <row r="326" spans="1:14" s="29" customFormat="1" ht="15" customHeight="1" outlineLevel="1" x14ac:dyDescent="0.35">
      <c r="A326" s="110" t="s">
        <v>618</v>
      </c>
      <c r="B326" s="110" t="s">
        <v>26</v>
      </c>
      <c r="C326" s="127">
        <v>9008012</v>
      </c>
      <c r="D326" s="138" t="s">
        <v>257</v>
      </c>
      <c r="E326" s="139"/>
      <c r="F326" s="112"/>
      <c r="G326" s="113" t="s">
        <v>86</v>
      </c>
      <c r="H326" s="114">
        <v>10</v>
      </c>
      <c r="I326" s="115">
        <v>81.650000000000006</v>
      </c>
      <c r="J326" s="116">
        <f t="shared" si="25"/>
        <v>816.5</v>
      </c>
      <c r="K326" s="116">
        <f t="shared" si="26"/>
        <v>997.10980000000006</v>
      </c>
      <c r="L326" s="117">
        <f t="shared" si="27"/>
        <v>3.439744332886937E-4</v>
      </c>
      <c r="M326" s="167"/>
      <c r="N326" s="167"/>
    </row>
    <row r="327" spans="1:14" s="29" customFormat="1" ht="15" customHeight="1" outlineLevel="1" x14ac:dyDescent="0.35">
      <c r="A327" s="110" t="s">
        <v>619</v>
      </c>
      <c r="B327" s="110" t="s">
        <v>26</v>
      </c>
      <c r="C327" s="127">
        <v>9008013</v>
      </c>
      <c r="D327" s="138" t="s">
        <v>258</v>
      </c>
      <c r="E327" s="139"/>
      <c r="F327" s="112"/>
      <c r="G327" s="113" t="s">
        <v>86</v>
      </c>
      <c r="H327" s="114">
        <v>10</v>
      </c>
      <c r="I327" s="115">
        <v>76.22</v>
      </c>
      <c r="J327" s="116">
        <f t="shared" si="25"/>
        <v>762.2</v>
      </c>
      <c r="K327" s="116">
        <f t="shared" si="26"/>
        <v>930.79864000000009</v>
      </c>
      <c r="L327" s="117">
        <f t="shared" si="27"/>
        <v>3.2109897495730843E-4</v>
      </c>
      <c r="M327" s="167"/>
      <c r="N327" s="167"/>
    </row>
    <row r="328" spans="1:14" s="29" customFormat="1" ht="15" customHeight="1" outlineLevel="1" x14ac:dyDescent="0.35">
      <c r="A328" s="110" t="s">
        <v>620</v>
      </c>
      <c r="B328" s="110" t="s">
        <v>26</v>
      </c>
      <c r="C328" s="127">
        <v>9008017</v>
      </c>
      <c r="D328" s="138" t="s">
        <v>259</v>
      </c>
      <c r="E328" s="139"/>
      <c r="F328" s="112"/>
      <c r="G328" s="113" t="s">
        <v>86</v>
      </c>
      <c r="H328" s="114">
        <v>1</v>
      </c>
      <c r="I328" s="115">
        <v>235.93</v>
      </c>
      <c r="J328" s="116">
        <f t="shared" si="25"/>
        <v>235.93</v>
      </c>
      <c r="K328" s="116">
        <f t="shared" si="26"/>
        <v>288.11771600000003</v>
      </c>
      <c r="L328" s="117">
        <f t="shared" si="27"/>
        <v>9.939239197281262E-5</v>
      </c>
      <c r="M328" s="167"/>
      <c r="N328" s="167"/>
    </row>
    <row r="329" spans="1:14" s="29" customFormat="1" ht="40" customHeight="1" outlineLevel="1" x14ac:dyDescent="0.35">
      <c r="A329" s="110" t="s">
        <v>621</v>
      </c>
      <c r="B329" s="110" t="s">
        <v>26</v>
      </c>
      <c r="C329" s="127">
        <v>9009053</v>
      </c>
      <c r="D329" s="138" t="s">
        <v>162</v>
      </c>
      <c r="E329" s="139"/>
      <c r="F329" s="112"/>
      <c r="G329" s="113" t="s">
        <v>86</v>
      </c>
      <c r="H329" s="114">
        <v>29</v>
      </c>
      <c r="I329" s="115">
        <v>279.52</v>
      </c>
      <c r="J329" s="116">
        <f t="shared" si="25"/>
        <v>8106.08</v>
      </c>
      <c r="K329" s="116">
        <f t="shared" si="26"/>
        <v>9899.1448959999998</v>
      </c>
      <c r="L329" s="117">
        <f t="shared" si="27"/>
        <v>3.4149225648411681E-3</v>
      </c>
      <c r="M329" s="167"/>
      <c r="N329" s="167"/>
    </row>
    <row r="330" spans="1:14" s="29" customFormat="1" ht="15" customHeight="1" outlineLevel="1" x14ac:dyDescent="0.35">
      <c r="A330" s="110" t="s">
        <v>622</v>
      </c>
      <c r="B330" s="110" t="s">
        <v>26</v>
      </c>
      <c r="C330" s="127">
        <v>9009076</v>
      </c>
      <c r="D330" s="138" t="s">
        <v>260</v>
      </c>
      <c r="E330" s="139"/>
      <c r="F330" s="112"/>
      <c r="G330" s="113" t="s">
        <v>86</v>
      </c>
      <c r="H330" s="114">
        <v>1</v>
      </c>
      <c r="I330" s="115">
        <v>331.02</v>
      </c>
      <c r="J330" s="116">
        <f t="shared" si="25"/>
        <v>331.02</v>
      </c>
      <c r="K330" s="116">
        <f t="shared" si="26"/>
        <v>404.241624</v>
      </c>
      <c r="L330" s="117">
        <f t="shared" si="27"/>
        <v>1.3945182719806904E-4</v>
      </c>
      <c r="M330" s="167"/>
      <c r="N330" s="167"/>
    </row>
    <row r="331" spans="1:14" s="29" customFormat="1" ht="15" customHeight="1" outlineLevel="1" x14ac:dyDescent="0.35">
      <c r="A331" s="110" t="s">
        <v>623</v>
      </c>
      <c r="B331" s="110" t="s">
        <v>26</v>
      </c>
      <c r="C331" s="127">
        <v>9080018</v>
      </c>
      <c r="D331" s="138" t="s">
        <v>163</v>
      </c>
      <c r="E331" s="139"/>
      <c r="F331" s="112"/>
      <c r="G331" s="113" t="s">
        <v>86</v>
      </c>
      <c r="H331" s="114">
        <v>140</v>
      </c>
      <c r="I331" s="115">
        <v>21.76</v>
      </c>
      <c r="J331" s="116">
        <f t="shared" si="25"/>
        <v>3046.4</v>
      </c>
      <c r="K331" s="116">
        <f t="shared" si="26"/>
        <v>3720.2636800000005</v>
      </c>
      <c r="L331" s="117">
        <f t="shared" si="27"/>
        <v>1.2833848298477361E-3</v>
      </c>
      <c r="M331" s="167"/>
      <c r="N331" s="167"/>
    </row>
    <row r="332" spans="1:14" s="29" customFormat="1" ht="15" customHeight="1" outlineLevel="1" x14ac:dyDescent="0.35">
      <c r="A332" s="110" t="s">
        <v>624</v>
      </c>
      <c r="B332" s="110" t="s">
        <v>26</v>
      </c>
      <c r="C332" s="127">
        <v>9080019</v>
      </c>
      <c r="D332" s="138" t="s">
        <v>261</v>
      </c>
      <c r="E332" s="139"/>
      <c r="F332" s="112"/>
      <c r="G332" s="113" t="s">
        <v>86</v>
      </c>
      <c r="H332" s="114">
        <v>16</v>
      </c>
      <c r="I332" s="115">
        <v>26.32</v>
      </c>
      <c r="J332" s="116">
        <f t="shared" si="25"/>
        <v>421.12</v>
      </c>
      <c r="K332" s="116">
        <f t="shared" si="26"/>
        <v>514.27174400000001</v>
      </c>
      <c r="L332" s="117">
        <f t="shared" si="27"/>
        <v>1.774090794201282E-4</v>
      </c>
      <c r="M332" s="167"/>
      <c r="N332" s="167"/>
    </row>
    <row r="333" spans="1:14" s="29" customFormat="1" ht="15" customHeight="1" outlineLevel="1" x14ac:dyDescent="0.35">
      <c r="A333" s="110" t="s">
        <v>625</v>
      </c>
      <c r="B333" s="110" t="s">
        <v>26</v>
      </c>
      <c r="C333" s="127">
        <v>9082081</v>
      </c>
      <c r="D333" s="138" t="s">
        <v>164</v>
      </c>
      <c r="E333" s="139"/>
      <c r="F333" s="112"/>
      <c r="G333" s="113" t="s">
        <v>86</v>
      </c>
      <c r="H333" s="114">
        <v>60</v>
      </c>
      <c r="I333" s="115">
        <v>21.49</v>
      </c>
      <c r="J333" s="116">
        <f t="shared" si="25"/>
        <v>1289.3999999999999</v>
      </c>
      <c r="K333" s="116">
        <f t="shared" si="26"/>
        <v>1574.61528</v>
      </c>
      <c r="L333" s="117">
        <f t="shared" si="27"/>
        <v>5.4319734755963454E-4</v>
      </c>
      <c r="M333" s="167"/>
      <c r="N333" s="167"/>
    </row>
    <row r="334" spans="1:14" s="29" customFormat="1" ht="15" customHeight="1" outlineLevel="1" x14ac:dyDescent="0.35">
      <c r="A334" s="110" t="s">
        <v>626</v>
      </c>
      <c r="B334" s="110" t="s">
        <v>62</v>
      </c>
      <c r="C334" s="122" t="s">
        <v>262</v>
      </c>
      <c r="D334" s="138" t="s">
        <v>263</v>
      </c>
      <c r="E334" s="139"/>
      <c r="F334" s="112"/>
      <c r="G334" s="113" t="s">
        <v>86</v>
      </c>
      <c r="H334" s="114">
        <v>3</v>
      </c>
      <c r="I334" s="115">
        <v>41.221758699999995</v>
      </c>
      <c r="J334" s="116">
        <f t="shared" si="25"/>
        <v>123.66527609999999</v>
      </c>
      <c r="K334" s="116">
        <f t="shared" si="26"/>
        <v>151.02003517332</v>
      </c>
      <c r="L334" s="117">
        <f t="shared" si="27"/>
        <v>5.2097603507639106E-5</v>
      </c>
      <c r="M334" s="167"/>
      <c r="N334" s="167"/>
    </row>
    <row r="335" spans="1:14" s="29" customFormat="1" ht="15" customHeight="1" outlineLevel="1" x14ac:dyDescent="0.35">
      <c r="A335" s="110" t="s">
        <v>627</v>
      </c>
      <c r="B335" s="110" t="s">
        <v>62</v>
      </c>
      <c r="C335" s="122" t="s">
        <v>264</v>
      </c>
      <c r="D335" s="138" t="s">
        <v>265</v>
      </c>
      <c r="E335" s="139"/>
      <c r="F335" s="112"/>
      <c r="G335" s="113" t="s">
        <v>86</v>
      </c>
      <c r="H335" s="114">
        <v>2</v>
      </c>
      <c r="I335" s="115">
        <v>105.13626450000001</v>
      </c>
      <c r="J335" s="116">
        <f t="shared" si="25"/>
        <v>210.27252900000002</v>
      </c>
      <c r="K335" s="116">
        <f t="shared" si="26"/>
        <v>256.78481241480006</v>
      </c>
      <c r="L335" s="117">
        <f t="shared" si="27"/>
        <v>8.8583434168959481E-5</v>
      </c>
      <c r="M335" s="167"/>
      <c r="N335" s="167"/>
    </row>
    <row r="336" spans="1:14" s="29" customFormat="1" ht="15" customHeight="1" outlineLevel="1" x14ac:dyDescent="0.35">
      <c r="A336" s="110" t="s">
        <v>628</v>
      </c>
      <c r="B336" s="110" t="s">
        <v>26</v>
      </c>
      <c r="C336" s="127">
        <v>9011014</v>
      </c>
      <c r="D336" s="138" t="s">
        <v>266</v>
      </c>
      <c r="E336" s="139"/>
      <c r="F336" s="112"/>
      <c r="G336" s="113" t="s">
        <v>86</v>
      </c>
      <c r="H336" s="114">
        <v>2</v>
      </c>
      <c r="I336" s="115">
        <v>174.14</v>
      </c>
      <c r="J336" s="116">
        <f t="shared" si="25"/>
        <v>348.28</v>
      </c>
      <c r="K336" s="116">
        <f t="shared" si="26"/>
        <v>425.31953599999997</v>
      </c>
      <c r="L336" s="117">
        <f t="shared" si="27"/>
        <v>1.4672310548167328E-4</v>
      </c>
      <c r="M336" s="167"/>
      <c r="N336" s="167"/>
    </row>
    <row r="337" spans="1:14" s="29" customFormat="1" ht="15" customHeight="1" outlineLevel="1" x14ac:dyDescent="0.35">
      <c r="A337" s="110" t="s">
        <v>629</v>
      </c>
      <c r="B337" s="110" t="s">
        <v>26</v>
      </c>
      <c r="C337" s="127">
        <v>9011051</v>
      </c>
      <c r="D337" s="138" t="s">
        <v>267</v>
      </c>
      <c r="E337" s="139"/>
      <c r="F337" s="112"/>
      <c r="G337" s="113" t="s">
        <v>85</v>
      </c>
      <c r="H337" s="114">
        <v>52</v>
      </c>
      <c r="I337" s="115">
        <v>59.29</v>
      </c>
      <c r="J337" s="116">
        <f t="shared" si="25"/>
        <v>3083.08</v>
      </c>
      <c r="K337" s="116">
        <f t="shared" si="26"/>
        <v>3765.057296</v>
      </c>
      <c r="L337" s="117">
        <f t="shared" si="27"/>
        <v>1.2988373493982924E-3</v>
      </c>
      <c r="M337" s="167"/>
      <c r="N337" s="167"/>
    </row>
    <row r="338" spans="1:14" s="29" customFormat="1" ht="15" customHeight="1" outlineLevel="1" x14ac:dyDescent="0.35">
      <c r="A338" s="110" t="s">
        <v>630</v>
      </c>
      <c r="B338" s="110" t="s">
        <v>26</v>
      </c>
      <c r="C338" s="127">
        <v>9011061</v>
      </c>
      <c r="D338" s="138" t="s">
        <v>268</v>
      </c>
      <c r="E338" s="139"/>
      <c r="F338" s="112"/>
      <c r="G338" s="113" t="s">
        <v>86</v>
      </c>
      <c r="H338" s="114">
        <v>2</v>
      </c>
      <c r="I338" s="115">
        <v>122.37</v>
      </c>
      <c r="J338" s="116">
        <f t="shared" si="25"/>
        <v>244.74</v>
      </c>
      <c r="K338" s="116">
        <f t="shared" si="26"/>
        <v>298.87648800000005</v>
      </c>
      <c r="L338" s="117">
        <f t="shared" si="27"/>
        <v>1.0310386136322707E-4</v>
      </c>
      <c r="M338" s="167"/>
      <c r="N338" s="167"/>
    </row>
    <row r="339" spans="1:14" s="29" customFormat="1" ht="15" customHeight="1" outlineLevel="1" x14ac:dyDescent="0.35">
      <c r="A339" s="110" t="s">
        <v>631</v>
      </c>
      <c r="B339" s="110" t="s">
        <v>26</v>
      </c>
      <c r="C339" s="127">
        <v>9011094</v>
      </c>
      <c r="D339" s="138" t="s">
        <v>269</v>
      </c>
      <c r="E339" s="139"/>
      <c r="F339" s="112"/>
      <c r="G339" s="113" t="s">
        <v>85</v>
      </c>
      <c r="H339" s="114">
        <v>74</v>
      </c>
      <c r="I339" s="115">
        <v>34.97</v>
      </c>
      <c r="J339" s="116">
        <f t="shared" si="25"/>
        <v>2587.7799999999997</v>
      </c>
      <c r="K339" s="116">
        <f t="shared" si="26"/>
        <v>3160.1969359999998</v>
      </c>
      <c r="L339" s="117">
        <f t="shared" si="27"/>
        <v>1.0901777819667063E-3</v>
      </c>
      <c r="M339" s="167"/>
      <c r="N339" s="167"/>
    </row>
    <row r="340" spans="1:14" s="29" customFormat="1" ht="15" customHeight="1" outlineLevel="1" x14ac:dyDescent="0.35">
      <c r="A340" s="110" t="s">
        <v>632</v>
      </c>
      <c r="B340" s="110" t="s">
        <v>62</v>
      </c>
      <c r="C340" s="122" t="s">
        <v>115</v>
      </c>
      <c r="D340" s="138" t="s">
        <v>270</v>
      </c>
      <c r="E340" s="139"/>
      <c r="F340" s="112"/>
      <c r="G340" s="113" t="s">
        <v>86</v>
      </c>
      <c r="H340" s="114">
        <v>8</v>
      </c>
      <c r="I340" s="115">
        <v>27.5245058</v>
      </c>
      <c r="J340" s="116">
        <f t="shared" si="25"/>
        <v>220.1960464</v>
      </c>
      <c r="K340" s="116">
        <f t="shared" si="26"/>
        <v>268.90341186367999</v>
      </c>
      <c r="L340" s="117">
        <f t="shared" si="27"/>
        <v>9.2764005233130303E-5</v>
      </c>
      <c r="M340" s="167"/>
      <c r="N340" s="167"/>
    </row>
    <row r="341" spans="1:14" s="29" customFormat="1" ht="15" customHeight="1" outlineLevel="1" x14ac:dyDescent="0.35">
      <c r="A341" s="110" t="s">
        <v>633</v>
      </c>
      <c r="B341" s="110" t="s">
        <v>62</v>
      </c>
      <c r="C341" s="122" t="s">
        <v>116</v>
      </c>
      <c r="D341" s="138" t="s">
        <v>271</v>
      </c>
      <c r="E341" s="139"/>
      <c r="F341" s="112"/>
      <c r="G341" s="113" t="s">
        <v>86</v>
      </c>
      <c r="H341" s="114">
        <v>2</v>
      </c>
      <c r="I341" s="115">
        <v>316.61252899999999</v>
      </c>
      <c r="J341" s="116">
        <f t="shared" si="25"/>
        <v>633.22505799999999</v>
      </c>
      <c r="K341" s="116">
        <f t="shared" si="26"/>
        <v>773.29444082960003</v>
      </c>
      <c r="L341" s="117">
        <f t="shared" si="27"/>
        <v>2.6676451986497269E-4</v>
      </c>
      <c r="M341" s="167"/>
      <c r="N341" s="167"/>
    </row>
    <row r="342" spans="1:14" s="29" customFormat="1" ht="15" customHeight="1" outlineLevel="1" x14ac:dyDescent="0.35">
      <c r="A342" s="110" t="s">
        <v>634</v>
      </c>
      <c r="B342" s="110" t="s">
        <v>62</v>
      </c>
      <c r="C342" s="123" t="s">
        <v>272</v>
      </c>
      <c r="D342" s="138" t="s">
        <v>273</v>
      </c>
      <c r="E342" s="139"/>
      <c r="F342" s="112"/>
      <c r="G342" s="113" t="s">
        <v>86</v>
      </c>
      <c r="H342" s="114">
        <v>8</v>
      </c>
      <c r="I342" s="115">
        <v>26.248064499999998</v>
      </c>
      <c r="J342" s="116">
        <f t="shared" si="25"/>
        <v>209.98451599999999</v>
      </c>
      <c r="K342" s="116">
        <f t="shared" si="26"/>
        <v>256.43309093919999</v>
      </c>
      <c r="L342" s="117">
        <f t="shared" si="27"/>
        <v>8.8462100294550667E-5</v>
      </c>
      <c r="M342" s="167"/>
      <c r="N342" s="167"/>
    </row>
    <row r="343" spans="1:14" s="29" customFormat="1" ht="15" customHeight="1" outlineLevel="1" x14ac:dyDescent="0.35">
      <c r="A343" s="110" t="s">
        <v>635</v>
      </c>
      <c r="B343" s="110" t="s">
        <v>62</v>
      </c>
      <c r="C343" s="123" t="s">
        <v>274</v>
      </c>
      <c r="D343" s="138" t="s">
        <v>275</v>
      </c>
      <c r="E343" s="139"/>
      <c r="F343" s="112"/>
      <c r="G343" s="113" t="s">
        <v>86</v>
      </c>
      <c r="H343" s="114">
        <v>12</v>
      </c>
      <c r="I343" s="115">
        <v>22.746264499999999</v>
      </c>
      <c r="J343" s="116">
        <f t="shared" si="25"/>
        <v>272.955174</v>
      </c>
      <c r="K343" s="116">
        <f t="shared" si="26"/>
        <v>333.33285848880001</v>
      </c>
      <c r="L343" s="117">
        <f t="shared" si="27"/>
        <v>1.1499032613578295E-4</v>
      </c>
      <c r="M343" s="167"/>
      <c r="N343" s="167"/>
    </row>
    <row r="344" spans="1:14" s="29" customFormat="1" ht="15" customHeight="1" outlineLevel="1" x14ac:dyDescent="0.35">
      <c r="A344" s="110" t="s">
        <v>636</v>
      </c>
      <c r="B344" s="110" t="s">
        <v>26</v>
      </c>
      <c r="C344" s="127">
        <v>9101010</v>
      </c>
      <c r="D344" s="138" t="s">
        <v>276</v>
      </c>
      <c r="E344" s="139"/>
      <c r="F344" s="112"/>
      <c r="G344" s="113" t="s">
        <v>86</v>
      </c>
      <c r="H344" s="114">
        <v>3</v>
      </c>
      <c r="I344" s="115">
        <v>5996.47</v>
      </c>
      <c r="J344" s="116">
        <f t="shared" si="25"/>
        <v>17989.41</v>
      </c>
      <c r="K344" s="116">
        <f t="shared" si="26"/>
        <v>21968.667492</v>
      </c>
      <c r="L344" s="117">
        <f t="shared" si="27"/>
        <v>7.5785635149393247E-3</v>
      </c>
      <c r="M344" s="167"/>
      <c r="N344" s="167"/>
    </row>
    <row r="345" spans="1:14" s="29" customFormat="1" ht="15" customHeight="1" outlineLevel="1" x14ac:dyDescent="0.35">
      <c r="A345" s="110" t="s">
        <v>637</v>
      </c>
      <c r="B345" s="110" t="s">
        <v>62</v>
      </c>
      <c r="C345" s="122" t="s">
        <v>223</v>
      </c>
      <c r="D345" s="138" t="s">
        <v>224</v>
      </c>
      <c r="E345" s="139"/>
      <c r="F345" s="112"/>
      <c r="G345" s="113" t="s">
        <v>86</v>
      </c>
      <c r="H345" s="114">
        <v>2</v>
      </c>
      <c r="I345" s="115">
        <v>3896.262745</v>
      </c>
      <c r="J345" s="116">
        <f t="shared" si="25"/>
        <v>7792.52549</v>
      </c>
      <c r="K345" s="116">
        <f t="shared" si="26"/>
        <v>9516.232128388001</v>
      </c>
      <c r="L345" s="117">
        <f t="shared" si="27"/>
        <v>3.2828285845810782E-3</v>
      </c>
      <c r="M345" s="167"/>
      <c r="N345" s="167"/>
    </row>
    <row r="346" spans="1:14" s="29" customFormat="1" ht="15" customHeight="1" outlineLevel="1" x14ac:dyDescent="0.35">
      <c r="A346" s="110" t="s">
        <v>638</v>
      </c>
      <c r="B346" s="110" t="s">
        <v>62</v>
      </c>
      <c r="C346" s="122" t="s">
        <v>165</v>
      </c>
      <c r="D346" s="138" t="s">
        <v>166</v>
      </c>
      <c r="E346" s="139"/>
      <c r="F346" s="112"/>
      <c r="G346" s="113" t="s">
        <v>119</v>
      </c>
      <c r="H346" s="114">
        <v>130</v>
      </c>
      <c r="I346" s="115">
        <v>22.077219499999998</v>
      </c>
      <c r="J346" s="116">
        <f t="shared" si="25"/>
        <v>2870.0385349999997</v>
      </c>
      <c r="K346" s="116">
        <f t="shared" si="26"/>
        <v>3504.8910589419997</v>
      </c>
      <c r="L346" s="117">
        <f t="shared" si="27"/>
        <v>1.2090874202000459E-3</v>
      </c>
      <c r="M346" s="167"/>
      <c r="N346" s="167"/>
    </row>
    <row r="347" spans="1:14" s="29" customFormat="1" ht="15" customHeight="1" x14ac:dyDescent="0.35">
      <c r="A347" s="103">
        <v>8</v>
      </c>
      <c r="B347" s="103"/>
      <c r="C347" s="119"/>
      <c r="D347" s="169" t="s">
        <v>315</v>
      </c>
      <c r="E347" s="170"/>
      <c r="F347" s="120"/>
      <c r="G347" s="121"/>
      <c r="H347" s="106"/>
      <c r="I347" s="107"/>
      <c r="J347" s="108">
        <f>SUBTOTAL(9,J348:J364)</f>
        <v>67153.8812359781</v>
      </c>
      <c r="K347" s="108">
        <f t="shared" ref="K347:L347" si="28">SUBTOTAL(9,K348:K364)</f>
        <v>82008.319765376451</v>
      </c>
      <c r="L347" s="109">
        <f t="shared" si="28"/>
        <v>2.8290530607816056E-2</v>
      </c>
      <c r="M347" s="168"/>
      <c r="N347" s="168"/>
    </row>
    <row r="348" spans="1:14" s="29" customFormat="1" ht="15" customHeight="1" outlineLevel="1" x14ac:dyDescent="0.35">
      <c r="A348" s="110" t="s">
        <v>639</v>
      </c>
      <c r="B348" s="110" t="s">
        <v>62</v>
      </c>
      <c r="C348" s="122" t="s">
        <v>174</v>
      </c>
      <c r="D348" s="138" t="s">
        <v>175</v>
      </c>
      <c r="E348" s="139"/>
      <c r="F348" s="112"/>
      <c r="G348" s="113" t="s">
        <v>119</v>
      </c>
      <c r="H348" s="114">
        <v>9.1999999999999993</v>
      </c>
      <c r="I348" s="115">
        <v>18.923330999999997</v>
      </c>
      <c r="J348" s="116">
        <f t="shared" si="25"/>
        <v>174.09464519999997</v>
      </c>
      <c r="K348" s="116">
        <f t="shared" si="26"/>
        <v>212.60438071823998</v>
      </c>
      <c r="L348" s="117">
        <f t="shared" ref="L348:L364" si="29">K348/$K$421</f>
        <v>7.3342445708837951E-5</v>
      </c>
      <c r="M348" s="167"/>
      <c r="N348" s="167"/>
    </row>
    <row r="349" spans="1:14" s="29" customFormat="1" ht="15" customHeight="1" outlineLevel="1" x14ac:dyDescent="0.35">
      <c r="A349" s="110" t="s">
        <v>640</v>
      </c>
      <c r="B349" s="110" t="s">
        <v>62</v>
      </c>
      <c r="C349" s="122" t="s">
        <v>129</v>
      </c>
      <c r="D349" s="138" t="s">
        <v>130</v>
      </c>
      <c r="E349" s="139"/>
      <c r="F349" s="112"/>
      <c r="G349" s="113" t="s">
        <v>347</v>
      </c>
      <c r="H349" s="114">
        <v>0.5</v>
      </c>
      <c r="I349" s="115">
        <v>117.443331</v>
      </c>
      <c r="J349" s="116">
        <f t="shared" si="25"/>
        <v>58.7216655</v>
      </c>
      <c r="K349" s="116">
        <f t="shared" si="26"/>
        <v>71.710897908600003</v>
      </c>
      <c r="L349" s="117">
        <f t="shared" si="29"/>
        <v>2.4738213854416088E-5</v>
      </c>
      <c r="M349" s="167"/>
      <c r="N349" s="167"/>
    </row>
    <row r="350" spans="1:14" s="29" customFormat="1" ht="99" customHeight="1" outlineLevel="1" x14ac:dyDescent="0.35">
      <c r="A350" s="110" t="s">
        <v>641</v>
      </c>
      <c r="B350" s="110" t="s">
        <v>64</v>
      </c>
      <c r="C350" s="111">
        <v>500009959</v>
      </c>
      <c r="D350" s="138" t="s">
        <v>139</v>
      </c>
      <c r="E350" s="139"/>
      <c r="F350" s="124" t="s">
        <v>711</v>
      </c>
      <c r="G350" s="113" t="s">
        <v>86</v>
      </c>
      <c r="H350" s="114">
        <v>2</v>
      </c>
      <c r="I350" s="115">
        <v>11124.558813235755</v>
      </c>
      <c r="J350" s="116">
        <f t="shared" si="25"/>
        <v>22249.11762647151</v>
      </c>
      <c r="K350" s="116">
        <f t="shared" si="26"/>
        <v>27170.62244544701</v>
      </c>
      <c r="L350" s="117">
        <f t="shared" si="29"/>
        <v>9.3730895612235444E-3</v>
      </c>
      <c r="M350" s="167"/>
      <c r="N350" s="167"/>
    </row>
    <row r="351" spans="1:14" s="29" customFormat="1" ht="182" customHeight="1" outlineLevel="1" x14ac:dyDescent="0.35">
      <c r="A351" s="110" t="s">
        <v>642</v>
      </c>
      <c r="B351" s="110" t="s">
        <v>64</v>
      </c>
      <c r="C351" s="111">
        <v>500011264</v>
      </c>
      <c r="D351" s="138" t="s">
        <v>140</v>
      </c>
      <c r="E351" s="139"/>
      <c r="F351" s="112"/>
      <c r="G351" s="113" t="s">
        <v>119</v>
      </c>
      <c r="H351" s="114">
        <v>15</v>
      </c>
      <c r="I351" s="115">
        <v>647.66377730986721</v>
      </c>
      <c r="J351" s="116">
        <f t="shared" si="25"/>
        <v>9714.956659648009</v>
      </c>
      <c r="K351" s="116">
        <f t="shared" si="26"/>
        <v>11863.905072762149</v>
      </c>
      <c r="L351" s="117">
        <f t="shared" si="29"/>
        <v>4.0927087708838268E-3</v>
      </c>
      <c r="M351" s="167"/>
      <c r="N351" s="167"/>
    </row>
    <row r="352" spans="1:14" s="29" customFormat="1" ht="15" customHeight="1" outlineLevel="1" x14ac:dyDescent="0.35">
      <c r="A352" s="110" t="s">
        <v>643</v>
      </c>
      <c r="B352" s="110" t="s">
        <v>64</v>
      </c>
      <c r="C352" s="111">
        <v>500011258</v>
      </c>
      <c r="D352" s="138" t="s">
        <v>141</v>
      </c>
      <c r="E352" s="139"/>
      <c r="F352" s="125" t="s">
        <v>712</v>
      </c>
      <c r="G352" s="113" t="s">
        <v>85</v>
      </c>
      <c r="H352" s="114">
        <v>42</v>
      </c>
      <c r="I352" s="115">
        <v>64.715016606695684</v>
      </c>
      <c r="J352" s="116">
        <f t="shared" si="25"/>
        <v>2718.0306974812188</v>
      </c>
      <c r="K352" s="116">
        <f t="shared" si="26"/>
        <v>3319.2590877640646</v>
      </c>
      <c r="L352" s="117">
        <f t="shared" si="29"/>
        <v>1.1450496862552052E-3</v>
      </c>
      <c r="M352" s="167"/>
      <c r="N352" s="167"/>
    </row>
    <row r="353" spans="1:14" s="29" customFormat="1" ht="15" customHeight="1" outlineLevel="1" x14ac:dyDescent="0.35">
      <c r="A353" s="110" t="s">
        <v>644</v>
      </c>
      <c r="B353" s="110" t="s">
        <v>64</v>
      </c>
      <c r="C353" s="111">
        <v>500011258</v>
      </c>
      <c r="D353" s="138" t="s">
        <v>142</v>
      </c>
      <c r="E353" s="139"/>
      <c r="F353" s="112"/>
      <c r="G353" s="113" t="s">
        <v>86</v>
      </c>
      <c r="H353" s="114">
        <v>14</v>
      </c>
      <c r="I353" s="115">
        <v>64.715016606695684</v>
      </c>
      <c r="J353" s="116">
        <f t="shared" si="25"/>
        <v>906.01023249373952</v>
      </c>
      <c r="K353" s="116">
        <f t="shared" si="26"/>
        <v>1106.4196959213548</v>
      </c>
      <c r="L353" s="117">
        <f t="shared" si="29"/>
        <v>3.8168322875173507E-4</v>
      </c>
      <c r="M353" s="167"/>
      <c r="N353" s="167"/>
    </row>
    <row r="354" spans="1:14" s="29" customFormat="1" ht="83.5" customHeight="1" outlineLevel="1" x14ac:dyDescent="0.35">
      <c r="A354" s="110" t="s">
        <v>645</v>
      </c>
      <c r="B354" s="110" t="s">
        <v>64</v>
      </c>
      <c r="C354" s="111">
        <v>500011276</v>
      </c>
      <c r="D354" s="138" t="s">
        <v>143</v>
      </c>
      <c r="E354" s="139"/>
      <c r="F354" s="112"/>
      <c r="G354" s="113" t="s">
        <v>119</v>
      </c>
      <c r="H354" s="114">
        <v>9.1999999999999993</v>
      </c>
      <c r="I354" s="115">
        <v>493.06679319387194</v>
      </c>
      <c r="J354" s="116">
        <f t="shared" ref="J354:J406" si="30">I354*H354</f>
        <v>4536.2144973836212</v>
      </c>
      <c r="K354" s="116">
        <f t="shared" ref="K354:K406" si="31">J354*(1+$K$12)</f>
        <v>5539.6251442048788</v>
      </c>
      <c r="L354" s="117">
        <f t="shared" si="29"/>
        <v>1.9110126283080069E-3</v>
      </c>
      <c r="M354" s="167"/>
      <c r="N354" s="167"/>
    </row>
    <row r="355" spans="1:14" s="29" customFormat="1" ht="15" customHeight="1" outlineLevel="1" x14ac:dyDescent="0.35">
      <c r="A355" s="110" t="s">
        <v>646</v>
      </c>
      <c r="B355" s="110" t="s">
        <v>62</v>
      </c>
      <c r="C355" s="122" t="s">
        <v>158</v>
      </c>
      <c r="D355" s="138" t="s">
        <v>159</v>
      </c>
      <c r="E355" s="139"/>
      <c r="F355" s="112"/>
      <c r="G355" s="113" t="s">
        <v>119</v>
      </c>
      <c r="H355" s="114">
        <v>50</v>
      </c>
      <c r="I355" s="115">
        <v>21.8494001</v>
      </c>
      <c r="J355" s="116">
        <f t="shared" si="30"/>
        <v>1092.4700050000001</v>
      </c>
      <c r="K355" s="116">
        <f t="shared" si="31"/>
        <v>1334.1243701060002</v>
      </c>
      <c r="L355" s="117">
        <f t="shared" si="29"/>
        <v>4.6023484489255529E-4</v>
      </c>
      <c r="M355" s="167"/>
      <c r="N355" s="167"/>
    </row>
    <row r="356" spans="1:14" s="29" customFormat="1" ht="15" customHeight="1" outlineLevel="1" x14ac:dyDescent="0.35">
      <c r="A356" s="110" t="s">
        <v>647</v>
      </c>
      <c r="B356" s="110" t="s">
        <v>62</v>
      </c>
      <c r="C356" s="122" t="s">
        <v>160</v>
      </c>
      <c r="D356" s="138" t="s">
        <v>161</v>
      </c>
      <c r="E356" s="139"/>
      <c r="F356" s="112"/>
      <c r="G356" s="113" t="s">
        <v>119</v>
      </c>
      <c r="H356" s="114">
        <v>50</v>
      </c>
      <c r="I356" s="115">
        <v>163.95015219999999</v>
      </c>
      <c r="J356" s="116">
        <f t="shared" si="30"/>
        <v>8197.5076099999987</v>
      </c>
      <c r="K356" s="116">
        <f t="shared" si="31"/>
        <v>10010.796293332</v>
      </c>
      <c r="L356" s="117">
        <f t="shared" si="29"/>
        <v>3.4534391114874508E-3</v>
      </c>
      <c r="M356" s="167"/>
      <c r="N356" s="167"/>
    </row>
    <row r="357" spans="1:14" s="29" customFormat="1" ht="15" customHeight="1" outlineLevel="1" x14ac:dyDescent="0.35">
      <c r="A357" s="110" t="s">
        <v>648</v>
      </c>
      <c r="B357" s="110" t="s">
        <v>26</v>
      </c>
      <c r="C357" s="127">
        <v>9003005</v>
      </c>
      <c r="D357" s="138" t="s">
        <v>207</v>
      </c>
      <c r="E357" s="139"/>
      <c r="F357" s="112"/>
      <c r="G357" s="113" t="s">
        <v>85</v>
      </c>
      <c r="H357" s="114">
        <v>100</v>
      </c>
      <c r="I357" s="115">
        <v>4.3</v>
      </c>
      <c r="J357" s="116">
        <f t="shared" si="30"/>
        <v>430</v>
      </c>
      <c r="K357" s="116">
        <f t="shared" si="31"/>
        <v>525.11599999999999</v>
      </c>
      <c r="L357" s="117">
        <f t="shared" si="29"/>
        <v>1.8115003835166964E-4</v>
      </c>
      <c r="M357" s="167"/>
      <c r="N357" s="167"/>
    </row>
    <row r="358" spans="1:14" s="29" customFormat="1" ht="15" customHeight="1" outlineLevel="1" x14ac:dyDescent="0.35">
      <c r="A358" s="110" t="s">
        <v>649</v>
      </c>
      <c r="B358" s="110" t="s">
        <v>26</v>
      </c>
      <c r="C358" s="127">
        <v>9007001</v>
      </c>
      <c r="D358" s="138" t="s">
        <v>216</v>
      </c>
      <c r="E358" s="139"/>
      <c r="F358" s="112"/>
      <c r="G358" s="113" t="s">
        <v>86</v>
      </c>
      <c r="H358" s="114">
        <v>2</v>
      </c>
      <c r="I358" s="115">
        <v>171.02</v>
      </c>
      <c r="J358" s="116">
        <f t="shared" si="30"/>
        <v>342.04</v>
      </c>
      <c r="K358" s="116">
        <f t="shared" si="31"/>
        <v>417.69924800000007</v>
      </c>
      <c r="L358" s="117">
        <f t="shared" si="29"/>
        <v>1.4409432352977929E-4</v>
      </c>
      <c r="M358" s="167"/>
      <c r="N358" s="167"/>
    </row>
    <row r="359" spans="1:14" s="29" customFormat="1" ht="15" customHeight="1" outlineLevel="1" x14ac:dyDescent="0.35">
      <c r="A359" s="110" t="s">
        <v>650</v>
      </c>
      <c r="B359" s="110" t="s">
        <v>26</v>
      </c>
      <c r="C359" s="127">
        <v>9007060</v>
      </c>
      <c r="D359" s="138" t="s">
        <v>254</v>
      </c>
      <c r="E359" s="139"/>
      <c r="F359" s="112"/>
      <c r="G359" s="113" t="s">
        <v>86</v>
      </c>
      <c r="H359" s="114">
        <v>11</v>
      </c>
      <c r="I359" s="115">
        <v>162.29</v>
      </c>
      <c r="J359" s="116">
        <f t="shared" si="30"/>
        <v>1785.1899999999998</v>
      </c>
      <c r="K359" s="116">
        <f t="shared" si="31"/>
        <v>2180.074028</v>
      </c>
      <c r="L359" s="117">
        <f t="shared" si="29"/>
        <v>7.5206334177910965E-4</v>
      </c>
      <c r="M359" s="167"/>
      <c r="N359" s="167"/>
    </row>
    <row r="360" spans="1:14" s="29" customFormat="1" ht="40" customHeight="1" outlineLevel="1" x14ac:dyDescent="0.35">
      <c r="A360" s="110" t="s">
        <v>651</v>
      </c>
      <c r="B360" s="110" t="s">
        <v>26</v>
      </c>
      <c r="C360" s="127">
        <v>9009053</v>
      </c>
      <c r="D360" s="138" t="s">
        <v>162</v>
      </c>
      <c r="E360" s="139"/>
      <c r="F360" s="112"/>
      <c r="G360" s="113" t="s">
        <v>86</v>
      </c>
      <c r="H360" s="114">
        <v>4</v>
      </c>
      <c r="I360" s="115">
        <v>279.52</v>
      </c>
      <c r="J360" s="116">
        <f t="shared" si="30"/>
        <v>1118.08</v>
      </c>
      <c r="K360" s="116">
        <f t="shared" si="31"/>
        <v>1365.399296</v>
      </c>
      <c r="L360" s="117">
        <f t="shared" si="29"/>
        <v>4.7102380204705772E-4</v>
      </c>
      <c r="M360" s="167"/>
      <c r="N360" s="167"/>
    </row>
    <row r="361" spans="1:14" s="29" customFormat="1" ht="15" customHeight="1" outlineLevel="1" x14ac:dyDescent="0.35">
      <c r="A361" s="110" t="s">
        <v>652</v>
      </c>
      <c r="B361" s="110" t="s">
        <v>26</v>
      </c>
      <c r="C361" s="127">
        <v>9082081</v>
      </c>
      <c r="D361" s="138" t="s">
        <v>164</v>
      </c>
      <c r="E361" s="139"/>
      <c r="F361" s="112"/>
      <c r="G361" s="113" t="s">
        <v>86</v>
      </c>
      <c r="H361" s="114">
        <v>8</v>
      </c>
      <c r="I361" s="115">
        <v>21.49</v>
      </c>
      <c r="J361" s="116">
        <f t="shared" si="30"/>
        <v>171.92</v>
      </c>
      <c r="K361" s="116">
        <f t="shared" si="31"/>
        <v>209.94870399999999</v>
      </c>
      <c r="L361" s="117">
        <f t="shared" si="29"/>
        <v>7.2426313007951265E-5</v>
      </c>
      <c r="M361" s="167"/>
      <c r="N361" s="167"/>
    </row>
    <row r="362" spans="1:14" s="29" customFormat="1" ht="15" customHeight="1" outlineLevel="1" x14ac:dyDescent="0.35">
      <c r="A362" s="110" t="s">
        <v>653</v>
      </c>
      <c r="B362" s="110" t="s">
        <v>26</v>
      </c>
      <c r="C362" s="127">
        <v>9101010</v>
      </c>
      <c r="D362" s="138" t="s">
        <v>276</v>
      </c>
      <c r="E362" s="139"/>
      <c r="F362" s="112"/>
      <c r="G362" s="113" t="s">
        <v>86</v>
      </c>
      <c r="H362" s="114">
        <v>2</v>
      </c>
      <c r="I362" s="115">
        <v>5996.47</v>
      </c>
      <c r="J362" s="116">
        <f t="shared" si="30"/>
        <v>11992.94</v>
      </c>
      <c r="K362" s="116">
        <f t="shared" si="31"/>
        <v>14645.778328000002</v>
      </c>
      <c r="L362" s="117">
        <f t="shared" si="29"/>
        <v>5.0523756766262173E-3</v>
      </c>
      <c r="M362" s="167"/>
      <c r="N362" s="167"/>
    </row>
    <row r="363" spans="1:14" s="29" customFormat="1" ht="15" customHeight="1" outlineLevel="1" x14ac:dyDescent="0.35">
      <c r="A363" s="110" t="s">
        <v>654</v>
      </c>
      <c r="B363" s="110" t="s">
        <v>62</v>
      </c>
      <c r="C363" s="122" t="s">
        <v>209</v>
      </c>
      <c r="D363" s="138" t="s">
        <v>210</v>
      </c>
      <c r="E363" s="139"/>
      <c r="F363" s="112"/>
      <c r="G363" s="113" t="s">
        <v>85</v>
      </c>
      <c r="H363" s="114">
        <v>7</v>
      </c>
      <c r="I363" s="115">
        <v>80.389517400000003</v>
      </c>
      <c r="J363" s="116">
        <f t="shared" si="30"/>
        <v>562.72662179999998</v>
      </c>
      <c r="K363" s="116">
        <f t="shared" si="31"/>
        <v>687.20175054215997</v>
      </c>
      <c r="L363" s="117">
        <f t="shared" si="29"/>
        <v>2.3706499795482676E-4</v>
      </c>
      <c r="M363" s="167"/>
      <c r="N363" s="167"/>
    </row>
    <row r="364" spans="1:14" s="29" customFormat="1" ht="15" customHeight="1" outlineLevel="1" x14ac:dyDescent="0.35">
      <c r="A364" s="110" t="s">
        <v>655</v>
      </c>
      <c r="B364" s="110" t="s">
        <v>62</v>
      </c>
      <c r="C364" s="122" t="s">
        <v>165</v>
      </c>
      <c r="D364" s="138" t="s">
        <v>166</v>
      </c>
      <c r="E364" s="139"/>
      <c r="F364" s="112"/>
      <c r="G364" s="113" t="s">
        <v>119</v>
      </c>
      <c r="H364" s="114">
        <v>50</v>
      </c>
      <c r="I364" s="115">
        <v>22.077219499999998</v>
      </c>
      <c r="J364" s="116">
        <f t="shared" si="30"/>
        <v>1103.8609749999998</v>
      </c>
      <c r="K364" s="116">
        <f t="shared" si="31"/>
        <v>1348.0350226699998</v>
      </c>
      <c r="L364" s="117">
        <f t="shared" si="29"/>
        <v>4.650336231538638E-4</v>
      </c>
      <c r="M364" s="167"/>
      <c r="N364" s="167"/>
    </row>
    <row r="365" spans="1:14" s="29" customFormat="1" ht="15" customHeight="1" x14ac:dyDescent="0.35">
      <c r="A365" s="103">
        <v>9</v>
      </c>
      <c r="B365" s="103"/>
      <c r="C365" s="119"/>
      <c r="D365" s="169" t="s">
        <v>316</v>
      </c>
      <c r="E365" s="170"/>
      <c r="F365" s="120"/>
      <c r="G365" s="121"/>
      <c r="H365" s="106"/>
      <c r="I365" s="107"/>
      <c r="J365" s="108">
        <f>SUBTOTAL(9,J366:J400)</f>
        <v>301610.84890591056</v>
      </c>
      <c r="K365" s="108">
        <f t="shared" ref="K365:L365" si="32">SUBTOTAL(9,K366:K400)</f>
        <v>368327.16868389794</v>
      </c>
      <c r="L365" s="109">
        <f t="shared" si="32"/>
        <v>0.12706236475950078</v>
      </c>
      <c r="M365" s="168"/>
      <c r="N365" s="168"/>
    </row>
    <row r="366" spans="1:14" s="29" customFormat="1" ht="15" customHeight="1" outlineLevel="1" x14ac:dyDescent="0.35">
      <c r="A366" s="110" t="s">
        <v>656</v>
      </c>
      <c r="B366" s="110" t="s">
        <v>62</v>
      </c>
      <c r="C366" s="122" t="s">
        <v>125</v>
      </c>
      <c r="D366" s="138" t="s">
        <v>126</v>
      </c>
      <c r="E366" s="139"/>
      <c r="F366" s="112"/>
      <c r="G366" s="113" t="s">
        <v>119</v>
      </c>
      <c r="H366" s="114">
        <v>2</v>
      </c>
      <c r="I366" s="115">
        <v>126.15553999999999</v>
      </c>
      <c r="J366" s="116">
        <f t="shared" si="30"/>
        <v>252.31107999999998</v>
      </c>
      <c r="K366" s="116">
        <f t="shared" si="31"/>
        <v>308.12229089599998</v>
      </c>
      <c r="L366" s="117">
        <f t="shared" ref="L366:L400" si="33">K366/$K$421</f>
        <v>1.0629339957802602E-4</v>
      </c>
      <c r="M366" s="167"/>
      <c r="N366" s="167"/>
    </row>
    <row r="367" spans="1:14" s="29" customFormat="1" ht="15" customHeight="1" outlineLevel="1" x14ac:dyDescent="0.35">
      <c r="A367" s="110" t="s">
        <v>657</v>
      </c>
      <c r="B367" s="110" t="s">
        <v>62</v>
      </c>
      <c r="C367" s="122" t="s">
        <v>317</v>
      </c>
      <c r="D367" s="138" t="s">
        <v>318</v>
      </c>
      <c r="E367" s="139"/>
      <c r="F367" s="112"/>
      <c r="G367" s="113" t="s">
        <v>119</v>
      </c>
      <c r="H367" s="114">
        <v>42</v>
      </c>
      <c r="I367" s="115">
        <v>9.4616654999999987</v>
      </c>
      <c r="J367" s="116">
        <f t="shared" si="30"/>
        <v>397.38995099999994</v>
      </c>
      <c r="K367" s="116">
        <f t="shared" si="31"/>
        <v>485.29260816119995</v>
      </c>
      <c r="L367" s="117">
        <f t="shared" si="33"/>
        <v>1.6741210433539097E-4</v>
      </c>
      <c r="M367" s="167"/>
      <c r="N367" s="167"/>
    </row>
    <row r="368" spans="1:14" s="29" customFormat="1" ht="15" customHeight="1" outlineLevel="1" x14ac:dyDescent="0.35">
      <c r="A368" s="110" t="s">
        <v>658</v>
      </c>
      <c r="B368" s="110" t="s">
        <v>62</v>
      </c>
      <c r="C368" s="122" t="s">
        <v>319</v>
      </c>
      <c r="D368" s="138" t="s">
        <v>320</v>
      </c>
      <c r="E368" s="139"/>
      <c r="F368" s="112"/>
      <c r="G368" s="113" t="s">
        <v>119</v>
      </c>
      <c r="H368" s="114">
        <v>46</v>
      </c>
      <c r="I368" s="115">
        <v>15.769442499999998</v>
      </c>
      <c r="J368" s="116">
        <f t="shared" si="30"/>
        <v>725.3943549999999</v>
      </c>
      <c r="K368" s="116">
        <f t="shared" si="31"/>
        <v>885.85158632599996</v>
      </c>
      <c r="L368" s="117">
        <f t="shared" si="33"/>
        <v>3.0559352378682484E-4</v>
      </c>
      <c r="M368" s="167"/>
      <c r="N368" s="167"/>
    </row>
    <row r="369" spans="1:14" s="29" customFormat="1" ht="15" customHeight="1" outlineLevel="1" x14ac:dyDescent="0.35">
      <c r="A369" s="110" t="s">
        <v>659</v>
      </c>
      <c r="B369" s="110" t="s">
        <v>62</v>
      </c>
      <c r="C369" s="123" t="s">
        <v>177</v>
      </c>
      <c r="D369" s="138" t="s">
        <v>178</v>
      </c>
      <c r="E369" s="139"/>
      <c r="F369" s="112"/>
      <c r="G369" s="113" t="s">
        <v>86</v>
      </c>
      <c r="H369" s="114">
        <v>1</v>
      </c>
      <c r="I369" s="115">
        <v>33.883769000000001</v>
      </c>
      <c r="J369" s="116">
        <f t="shared" si="30"/>
        <v>33.883769000000001</v>
      </c>
      <c r="K369" s="116">
        <f t="shared" si="31"/>
        <v>41.378858702800002</v>
      </c>
      <c r="L369" s="117">
        <f t="shared" si="33"/>
        <v>1.4274525706625851E-5</v>
      </c>
      <c r="M369" s="167"/>
      <c r="N369" s="167"/>
    </row>
    <row r="370" spans="1:14" s="29" customFormat="1" ht="15" customHeight="1" outlineLevel="1" x14ac:dyDescent="0.35">
      <c r="A370" s="110" t="s">
        <v>660</v>
      </c>
      <c r="B370" s="110" t="s">
        <v>62</v>
      </c>
      <c r="C370" s="123" t="s">
        <v>179</v>
      </c>
      <c r="D370" s="138" t="s">
        <v>180</v>
      </c>
      <c r="E370" s="139"/>
      <c r="F370" s="112"/>
      <c r="G370" s="113" t="s">
        <v>85</v>
      </c>
      <c r="H370" s="114">
        <v>5.2</v>
      </c>
      <c r="I370" s="115">
        <v>20.435261400000002</v>
      </c>
      <c r="J370" s="116">
        <f t="shared" si="30"/>
        <v>106.26335928000002</v>
      </c>
      <c r="K370" s="116">
        <f t="shared" si="31"/>
        <v>129.76881435273603</v>
      </c>
      <c r="L370" s="117">
        <f t="shared" si="33"/>
        <v>4.4766538625463389E-5</v>
      </c>
      <c r="M370" s="167"/>
      <c r="N370" s="167"/>
    </row>
    <row r="371" spans="1:14" s="29" customFormat="1" ht="15" customHeight="1" outlineLevel="1" x14ac:dyDescent="0.35">
      <c r="A371" s="110" t="s">
        <v>661</v>
      </c>
      <c r="B371" s="110" t="s">
        <v>62</v>
      </c>
      <c r="C371" s="123" t="s">
        <v>291</v>
      </c>
      <c r="D371" s="138" t="s">
        <v>292</v>
      </c>
      <c r="E371" s="139"/>
      <c r="F371" s="112"/>
      <c r="G371" s="113" t="s">
        <v>119</v>
      </c>
      <c r="H371" s="114">
        <v>3.5</v>
      </c>
      <c r="I371" s="115">
        <v>47.682276599999994</v>
      </c>
      <c r="J371" s="116">
        <f t="shared" si="30"/>
        <v>166.88796809999997</v>
      </c>
      <c r="K371" s="116">
        <f t="shared" si="31"/>
        <v>203.80358664371997</v>
      </c>
      <c r="L371" s="117">
        <f t="shared" si="33"/>
        <v>7.0306422841272603E-5</v>
      </c>
      <c r="M371" s="167"/>
      <c r="N371" s="167"/>
    </row>
    <row r="372" spans="1:14" s="29" customFormat="1" ht="15" customHeight="1" outlineLevel="1" x14ac:dyDescent="0.35">
      <c r="A372" s="110" t="s">
        <v>662</v>
      </c>
      <c r="B372" s="110" t="s">
        <v>62</v>
      </c>
      <c r="C372" s="123" t="s">
        <v>321</v>
      </c>
      <c r="D372" s="138" t="s">
        <v>322</v>
      </c>
      <c r="E372" s="139"/>
      <c r="F372" s="112"/>
      <c r="G372" s="113" t="s">
        <v>86</v>
      </c>
      <c r="H372" s="114">
        <v>5</v>
      </c>
      <c r="I372" s="115">
        <v>10.76300498</v>
      </c>
      <c r="J372" s="116">
        <f t="shared" si="30"/>
        <v>53.815024899999997</v>
      </c>
      <c r="K372" s="116">
        <f t="shared" si="31"/>
        <v>65.718908407879994</v>
      </c>
      <c r="L372" s="117">
        <f t="shared" si="33"/>
        <v>2.2671148429141994E-5</v>
      </c>
      <c r="M372" s="167"/>
      <c r="N372" s="167"/>
    </row>
    <row r="373" spans="1:14" s="29" customFormat="1" ht="15" customHeight="1" outlineLevel="1" x14ac:dyDescent="0.35">
      <c r="A373" s="110" t="s">
        <v>663</v>
      </c>
      <c r="B373" s="110" t="s">
        <v>62</v>
      </c>
      <c r="C373" s="123" t="s">
        <v>323</v>
      </c>
      <c r="D373" s="138" t="s">
        <v>324</v>
      </c>
      <c r="E373" s="139"/>
      <c r="F373" s="112"/>
      <c r="G373" s="113" t="s">
        <v>86</v>
      </c>
      <c r="H373" s="114">
        <v>5</v>
      </c>
      <c r="I373" s="115">
        <v>16.558469200000001</v>
      </c>
      <c r="J373" s="116">
        <f t="shared" si="30"/>
        <v>82.792346000000009</v>
      </c>
      <c r="K373" s="116">
        <f t="shared" si="31"/>
        <v>101.10601293520001</v>
      </c>
      <c r="L373" s="117">
        <f t="shared" si="33"/>
        <v>3.4878689890987688E-5</v>
      </c>
      <c r="M373" s="167"/>
      <c r="N373" s="167"/>
    </row>
    <row r="374" spans="1:14" s="29" customFormat="1" ht="15" customHeight="1" outlineLevel="1" x14ac:dyDescent="0.35">
      <c r="A374" s="110" t="s">
        <v>664</v>
      </c>
      <c r="B374" s="110" t="s">
        <v>62</v>
      </c>
      <c r="C374" s="123" t="s">
        <v>293</v>
      </c>
      <c r="D374" s="138" t="s">
        <v>294</v>
      </c>
      <c r="E374" s="139"/>
      <c r="F374" s="112"/>
      <c r="G374" s="113" t="s">
        <v>86</v>
      </c>
      <c r="H374" s="114">
        <v>1</v>
      </c>
      <c r="I374" s="115">
        <v>62.094259499999993</v>
      </c>
      <c r="J374" s="116">
        <f t="shared" si="30"/>
        <v>62.094259499999993</v>
      </c>
      <c r="K374" s="116">
        <f t="shared" si="31"/>
        <v>75.829509701399999</v>
      </c>
      <c r="L374" s="117">
        <f t="shared" si="33"/>
        <v>2.6159017418240764E-5</v>
      </c>
      <c r="M374" s="167"/>
      <c r="N374" s="167"/>
    </row>
    <row r="375" spans="1:14" s="29" customFormat="1" ht="15" customHeight="1" outlineLevel="1" x14ac:dyDescent="0.35">
      <c r="A375" s="110" t="s">
        <v>665</v>
      </c>
      <c r="B375" s="110" t="s">
        <v>62</v>
      </c>
      <c r="C375" s="123" t="s">
        <v>325</v>
      </c>
      <c r="D375" s="138" t="s">
        <v>326</v>
      </c>
      <c r="E375" s="139"/>
      <c r="F375" s="112"/>
      <c r="G375" s="113" t="s">
        <v>119</v>
      </c>
      <c r="H375" s="114">
        <v>4</v>
      </c>
      <c r="I375" s="115">
        <v>95.364553199999989</v>
      </c>
      <c r="J375" s="116">
        <f t="shared" si="30"/>
        <v>381.45821279999996</v>
      </c>
      <c r="K375" s="116">
        <f t="shared" si="31"/>
        <v>465.83676947135996</v>
      </c>
      <c r="L375" s="117">
        <f t="shared" si="33"/>
        <v>1.6070039506576597E-4</v>
      </c>
      <c r="M375" s="167"/>
      <c r="N375" s="167"/>
    </row>
    <row r="376" spans="1:14" s="29" customFormat="1" ht="15" customHeight="1" outlineLevel="1" x14ac:dyDescent="0.35">
      <c r="A376" s="110" t="s">
        <v>666</v>
      </c>
      <c r="B376" s="110" t="s">
        <v>62</v>
      </c>
      <c r="C376" s="122" t="s">
        <v>185</v>
      </c>
      <c r="D376" s="138" t="s">
        <v>327</v>
      </c>
      <c r="E376" s="139"/>
      <c r="F376" s="112"/>
      <c r="G376" s="113" t="s">
        <v>347</v>
      </c>
      <c r="H376" s="114">
        <v>2.2999999999999998</v>
      </c>
      <c r="I376" s="115">
        <v>610.17467999999997</v>
      </c>
      <c r="J376" s="116">
        <f t="shared" si="30"/>
        <v>1403.4017639999997</v>
      </c>
      <c r="K376" s="116">
        <f t="shared" si="31"/>
        <v>1713.8342341967998</v>
      </c>
      <c r="L376" s="117">
        <f t="shared" si="33"/>
        <v>5.9122391481721123E-4</v>
      </c>
      <c r="M376" s="167"/>
      <c r="N376" s="167"/>
    </row>
    <row r="377" spans="1:14" s="29" customFormat="1" ht="15" customHeight="1" outlineLevel="1" x14ac:dyDescent="0.35">
      <c r="A377" s="110" t="s">
        <v>667</v>
      </c>
      <c r="B377" s="110" t="s">
        <v>62</v>
      </c>
      <c r="C377" s="122" t="s">
        <v>187</v>
      </c>
      <c r="D377" s="138" t="s">
        <v>328</v>
      </c>
      <c r="E377" s="139"/>
      <c r="F377" s="112"/>
      <c r="G377" s="113" t="s">
        <v>343</v>
      </c>
      <c r="H377" s="114">
        <v>105.8</v>
      </c>
      <c r="I377" s="115">
        <v>10.44074846</v>
      </c>
      <c r="J377" s="116">
        <f t="shared" si="30"/>
        <v>1104.6311870679999</v>
      </c>
      <c r="K377" s="116">
        <f t="shared" si="31"/>
        <v>1348.9756056474416</v>
      </c>
      <c r="L377" s="117">
        <f t="shared" si="33"/>
        <v>4.6535809744608974E-4</v>
      </c>
      <c r="M377" s="167"/>
      <c r="N377" s="167"/>
    </row>
    <row r="378" spans="1:14" s="29" customFormat="1" ht="15" customHeight="1" outlineLevel="1" x14ac:dyDescent="0.35">
      <c r="A378" s="110" t="s">
        <v>668</v>
      </c>
      <c r="B378" s="110" t="s">
        <v>62</v>
      </c>
      <c r="C378" s="122" t="s">
        <v>329</v>
      </c>
      <c r="D378" s="138" t="s">
        <v>330</v>
      </c>
      <c r="E378" s="139"/>
      <c r="F378" s="112"/>
      <c r="G378" s="113" t="s">
        <v>119</v>
      </c>
      <c r="H378" s="114">
        <v>46</v>
      </c>
      <c r="I378" s="115">
        <v>47.163183900000007</v>
      </c>
      <c r="J378" s="116">
        <f t="shared" si="30"/>
        <v>2169.5064594000005</v>
      </c>
      <c r="K378" s="116">
        <f t="shared" si="31"/>
        <v>2649.4012882192806</v>
      </c>
      <c r="L378" s="117">
        <f t="shared" si="33"/>
        <v>9.1396785656861661E-4</v>
      </c>
      <c r="M378" s="167"/>
      <c r="N378" s="167"/>
    </row>
    <row r="379" spans="1:14" s="29" customFormat="1" ht="83.5" customHeight="1" outlineLevel="1" x14ac:dyDescent="0.35">
      <c r="A379" s="110" t="s">
        <v>669</v>
      </c>
      <c r="B379" s="110" t="s">
        <v>64</v>
      </c>
      <c r="C379" s="111">
        <v>500011276</v>
      </c>
      <c r="D379" s="138" t="s">
        <v>143</v>
      </c>
      <c r="E379" s="139"/>
      <c r="F379" s="112"/>
      <c r="G379" s="113" t="s">
        <v>119</v>
      </c>
      <c r="H379" s="114">
        <v>46</v>
      </c>
      <c r="I379" s="115">
        <v>493.06679319387194</v>
      </c>
      <c r="J379" s="116">
        <f t="shared" si="30"/>
        <v>22681.07248691811</v>
      </c>
      <c r="K379" s="116">
        <f t="shared" si="31"/>
        <v>27698.125721024397</v>
      </c>
      <c r="L379" s="117">
        <f t="shared" si="33"/>
        <v>9.5550631415400357E-3</v>
      </c>
      <c r="M379" s="167"/>
      <c r="N379" s="167"/>
    </row>
    <row r="380" spans="1:14" s="29" customFormat="1" ht="99" customHeight="1" outlineLevel="1" x14ac:dyDescent="0.35">
      <c r="A380" s="110" t="s">
        <v>670</v>
      </c>
      <c r="B380" s="110" t="s">
        <v>64</v>
      </c>
      <c r="C380" s="111">
        <v>500009959</v>
      </c>
      <c r="D380" s="138" t="s">
        <v>285</v>
      </c>
      <c r="E380" s="139"/>
      <c r="F380" s="124" t="s">
        <v>711</v>
      </c>
      <c r="G380" s="113" t="s">
        <v>86</v>
      </c>
      <c r="H380" s="114">
        <v>5</v>
      </c>
      <c r="I380" s="115">
        <v>11124.558813235755</v>
      </c>
      <c r="J380" s="116">
        <f t="shared" si="30"/>
        <v>55622.794066178772</v>
      </c>
      <c r="K380" s="116">
        <f t="shared" si="31"/>
        <v>67926.556113617524</v>
      </c>
      <c r="L380" s="117">
        <f t="shared" si="33"/>
        <v>2.3432723903058859E-2</v>
      </c>
      <c r="M380" s="167"/>
      <c r="N380" s="167"/>
    </row>
    <row r="381" spans="1:14" s="29" customFormat="1" ht="182" customHeight="1" outlineLevel="1" x14ac:dyDescent="0.35">
      <c r="A381" s="110" t="s">
        <v>671</v>
      </c>
      <c r="B381" s="110" t="s">
        <v>64</v>
      </c>
      <c r="C381" s="111">
        <v>500011264</v>
      </c>
      <c r="D381" s="138" t="s">
        <v>140</v>
      </c>
      <c r="E381" s="139"/>
      <c r="F381" s="112"/>
      <c r="G381" s="113" t="s">
        <v>119</v>
      </c>
      <c r="H381" s="114">
        <v>15.6</v>
      </c>
      <c r="I381" s="115">
        <v>647.66377730986721</v>
      </c>
      <c r="J381" s="116">
        <f t="shared" si="30"/>
        <v>10103.554926033928</v>
      </c>
      <c r="K381" s="116">
        <f t="shared" si="31"/>
        <v>12338.461275672635</v>
      </c>
      <c r="L381" s="117">
        <f t="shared" si="33"/>
        <v>4.2564171217191792E-3</v>
      </c>
      <c r="M381" s="167"/>
      <c r="N381" s="167"/>
    </row>
    <row r="382" spans="1:14" s="29" customFormat="1" ht="15" customHeight="1" outlineLevel="1" x14ac:dyDescent="0.35">
      <c r="A382" s="110" t="s">
        <v>672</v>
      </c>
      <c r="B382" s="110" t="s">
        <v>64</v>
      </c>
      <c r="C382" s="111">
        <v>500011258</v>
      </c>
      <c r="D382" s="138" t="s">
        <v>141</v>
      </c>
      <c r="E382" s="139"/>
      <c r="F382" s="125" t="s">
        <v>712</v>
      </c>
      <c r="G382" s="113" t="s">
        <v>85</v>
      </c>
      <c r="H382" s="114">
        <v>162</v>
      </c>
      <c r="I382" s="115">
        <v>64.715016606695684</v>
      </c>
      <c r="J382" s="116">
        <f t="shared" si="30"/>
        <v>10483.8326902847</v>
      </c>
      <c r="K382" s="116">
        <f t="shared" si="31"/>
        <v>12802.856481375677</v>
      </c>
      <c r="L382" s="117">
        <f t="shared" si="33"/>
        <v>4.416620218412934E-3</v>
      </c>
      <c r="M382" s="167"/>
      <c r="N382" s="167"/>
    </row>
    <row r="383" spans="1:14" s="29" customFormat="1" ht="15" customHeight="1" outlineLevel="1" x14ac:dyDescent="0.35">
      <c r="A383" s="110" t="s">
        <v>673</v>
      </c>
      <c r="B383" s="110" t="s">
        <v>64</v>
      </c>
      <c r="C383" s="111">
        <v>500011258</v>
      </c>
      <c r="D383" s="138" t="s">
        <v>142</v>
      </c>
      <c r="E383" s="139"/>
      <c r="F383" s="112"/>
      <c r="G383" s="113" t="s">
        <v>86</v>
      </c>
      <c r="H383" s="114">
        <v>26</v>
      </c>
      <c r="I383" s="115">
        <v>64.715016606695684</v>
      </c>
      <c r="J383" s="116">
        <f t="shared" si="30"/>
        <v>1682.5904317740878</v>
      </c>
      <c r="K383" s="116">
        <f t="shared" si="31"/>
        <v>2054.7794352825163</v>
      </c>
      <c r="L383" s="117">
        <f t="shared" si="33"/>
        <v>7.0884028196750801E-4</v>
      </c>
      <c r="M383" s="167"/>
      <c r="N383" s="167"/>
    </row>
    <row r="384" spans="1:14" s="29" customFormat="1" ht="37" customHeight="1" outlineLevel="1" x14ac:dyDescent="0.35">
      <c r="A384" s="110" t="s">
        <v>674</v>
      </c>
      <c r="B384" s="110" t="s">
        <v>62</v>
      </c>
      <c r="C384" s="122" t="s">
        <v>331</v>
      </c>
      <c r="D384" s="138" t="s">
        <v>332</v>
      </c>
      <c r="E384" s="139"/>
      <c r="F384" s="112"/>
      <c r="G384" s="113" t="s">
        <v>86</v>
      </c>
      <c r="H384" s="114">
        <v>5</v>
      </c>
      <c r="I384" s="115">
        <v>1590.1606064</v>
      </c>
      <c r="J384" s="116">
        <f t="shared" si="30"/>
        <v>7950.8030319999998</v>
      </c>
      <c r="K384" s="116">
        <f t="shared" si="31"/>
        <v>9709.5206626784002</v>
      </c>
      <c r="L384" s="117">
        <f t="shared" si="33"/>
        <v>3.3495076143566778E-3</v>
      </c>
      <c r="M384" s="167"/>
      <c r="N384" s="167"/>
    </row>
    <row r="385" spans="1:14" s="29" customFormat="1" ht="15" customHeight="1" outlineLevel="1" x14ac:dyDescent="0.35">
      <c r="A385" s="110" t="s">
        <v>675</v>
      </c>
      <c r="B385" s="110" t="s">
        <v>62</v>
      </c>
      <c r="C385" s="122" t="s">
        <v>333</v>
      </c>
      <c r="D385" s="138" t="s">
        <v>334</v>
      </c>
      <c r="E385" s="139"/>
      <c r="F385" s="112"/>
      <c r="G385" s="113" t="s">
        <v>86</v>
      </c>
      <c r="H385" s="114">
        <v>5</v>
      </c>
      <c r="I385" s="115">
        <v>338.85130700000002</v>
      </c>
      <c r="J385" s="116">
        <f t="shared" si="30"/>
        <v>1694.256535</v>
      </c>
      <c r="K385" s="116">
        <f t="shared" si="31"/>
        <v>2069.0260805420003</v>
      </c>
      <c r="L385" s="117">
        <f t="shared" si="33"/>
        <v>7.137549681228302E-4</v>
      </c>
      <c r="M385" s="167"/>
      <c r="N385" s="167"/>
    </row>
    <row r="386" spans="1:14" s="29" customFormat="1" ht="40" customHeight="1" outlineLevel="1" x14ac:dyDescent="0.35">
      <c r="A386" s="110" t="s">
        <v>676</v>
      </c>
      <c r="B386" s="110" t="s">
        <v>62</v>
      </c>
      <c r="C386" s="122" t="s">
        <v>146</v>
      </c>
      <c r="D386" s="138" t="s">
        <v>147</v>
      </c>
      <c r="E386" s="139"/>
      <c r="F386" s="112"/>
      <c r="G386" s="113" t="s">
        <v>119</v>
      </c>
      <c r="H386" s="114">
        <v>3.15</v>
      </c>
      <c r="I386" s="115">
        <v>2708.47</v>
      </c>
      <c r="J386" s="116">
        <f t="shared" si="30"/>
        <v>8531.6804999999986</v>
      </c>
      <c r="K386" s="116">
        <f t="shared" si="31"/>
        <v>10418.888226599998</v>
      </c>
      <c r="L386" s="117">
        <f t="shared" si="33"/>
        <v>3.5942191855330044E-3</v>
      </c>
      <c r="M386" s="167"/>
      <c r="N386" s="167"/>
    </row>
    <row r="387" spans="1:14" s="29" customFormat="1" ht="15" customHeight="1" outlineLevel="1" x14ac:dyDescent="0.35">
      <c r="A387" s="110" t="s">
        <v>677</v>
      </c>
      <c r="B387" s="110" t="s">
        <v>62</v>
      </c>
      <c r="C387" s="123" t="s">
        <v>195</v>
      </c>
      <c r="D387" s="138" t="s">
        <v>196</v>
      </c>
      <c r="E387" s="139"/>
      <c r="F387" s="112"/>
      <c r="G387" s="113" t="s">
        <v>119</v>
      </c>
      <c r="H387" s="114">
        <v>3.15</v>
      </c>
      <c r="I387" s="115">
        <v>1068.8790826783998</v>
      </c>
      <c r="J387" s="116">
        <f t="shared" si="30"/>
        <v>3366.969110436959</v>
      </c>
      <c r="K387" s="116">
        <f t="shared" si="31"/>
        <v>4111.7426776656148</v>
      </c>
      <c r="L387" s="117">
        <f t="shared" si="33"/>
        <v>1.4184339150803309E-3</v>
      </c>
      <c r="M387" s="167"/>
      <c r="N387" s="167"/>
    </row>
    <row r="388" spans="1:14" s="29" customFormat="1" ht="15" customHeight="1" outlineLevel="1" x14ac:dyDescent="0.35">
      <c r="A388" s="110" t="s">
        <v>678</v>
      </c>
      <c r="B388" s="110" t="s">
        <v>26</v>
      </c>
      <c r="C388" s="127">
        <v>10014086</v>
      </c>
      <c r="D388" s="138" t="s">
        <v>196</v>
      </c>
      <c r="E388" s="139"/>
      <c r="F388" s="112"/>
      <c r="G388" s="113" t="s">
        <v>119</v>
      </c>
      <c r="H388" s="114">
        <v>4.9000000000000004</v>
      </c>
      <c r="I388" s="115">
        <v>1495.64</v>
      </c>
      <c r="J388" s="116">
        <f t="shared" si="30"/>
        <v>7328.6360000000013</v>
      </c>
      <c r="K388" s="116">
        <f t="shared" si="31"/>
        <v>8949.7302832000023</v>
      </c>
      <c r="L388" s="117">
        <f t="shared" si="33"/>
        <v>3.0874016103847146E-3</v>
      </c>
      <c r="M388" s="167"/>
      <c r="N388" s="167"/>
    </row>
    <row r="389" spans="1:14" s="29" customFormat="1" ht="15" customHeight="1" outlineLevel="1" x14ac:dyDescent="0.35">
      <c r="A389" s="110" t="s">
        <v>679</v>
      </c>
      <c r="B389" s="110" t="s">
        <v>62</v>
      </c>
      <c r="C389" s="123" t="s">
        <v>148</v>
      </c>
      <c r="D389" s="138" t="s">
        <v>149</v>
      </c>
      <c r="E389" s="139"/>
      <c r="F389" s="112"/>
      <c r="G389" s="113" t="s">
        <v>85</v>
      </c>
      <c r="H389" s="114">
        <v>12</v>
      </c>
      <c r="I389" s="115">
        <v>42.180488999999994</v>
      </c>
      <c r="J389" s="116">
        <f t="shared" si="30"/>
        <v>506.16586799999993</v>
      </c>
      <c r="K389" s="116">
        <f t="shared" si="31"/>
        <v>618.12975800159995</v>
      </c>
      <c r="L389" s="117">
        <f t="shared" si="33"/>
        <v>2.1323713116396781E-4</v>
      </c>
      <c r="M389" s="167"/>
      <c r="N389" s="167"/>
    </row>
    <row r="390" spans="1:14" s="29" customFormat="1" ht="15" customHeight="1" outlineLevel="1" x14ac:dyDescent="0.35">
      <c r="A390" s="110" t="s">
        <v>680</v>
      </c>
      <c r="B390" s="110" t="s">
        <v>62</v>
      </c>
      <c r="C390" s="123" t="s">
        <v>150</v>
      </c>
      <c r="D390" s="138" t="s">
        <v>151</v>
      </c>
      <c r="E390" s="139"/>
      <c r="F390" s="112"/>
      <c r="G390" s="113" t="s">
        <v>85</v>
      </c>
      <c r="H390" s="114">
        <v>6</v>
      </c>
      <c r="I390" s="115">
        <v>48.79526899999999</v>
      </c>
      <c r="J390" s="116">
        <f t="shared" si="30"/>
        <v>292.77161399999994</v>
      </c>
      <c r="K390" s="116">
        <f t="shared" si="31"/>
        <v>357.53269501679995</v>
      </c>
      <c r="L390" s="117">
        <f t="shared" si="33"/>
        <v>1.2333857931251212E-4</v>
      </c>
      <c r="M390" s="167"/>
      <c r="N390" s="167"/>
    </row>
    <row r="391" spans="1:14" s="29" customFormat="1" ht="15" customHeight="1" outlineLevel="1" x14ac:dyDescent="0.35">
      <c r="A391" s="110" t="s">
        <v>681</v>
      </c>
      <c r="B391" s="110" t="s">
        <v>62</v>
      </c>
      <c r="C391" s="123" t="s">
        <v>152</v>
      </c>
      <c r="D391" s="138" t="s">
        <v>153</v>
      </c>
      <c r="E391" s="139"/>
      <c r="F391" s="112"/>
      <c r="G391" s="113" t="s">
        <v>86</v>
      </c>
      <c r="H391" s="114">
        <v>1</v>
      </c>
      <c r="I391" s="115">
        <v>39.019023199999999</v>
      </c>
      <c r="J391" s="116">
        <f t="shared" si="30"/>
        <v>39.019023199999999</v>
      </c>
      <c r="K391" s="116">
        <f t="shared" si="31"/>
        <v>47.650031131840002</v>
      </c>
      <c r="L391" s="117">
        <f t="shared" si="33"/>
        <v>1.643790127703416E-5</v>
      </c>
      <c r="M391" s="167"/>
      <c r="N391" s="167"/>
    </row>
    <row r="392" spans="1:14" s="29" customFormat="1" ht="15" customHeight="1" outlineLevel="1" x14ac:dyDescent="0.35">
      <c r="A392" s="110" t="s">
        <v>682</v>
      </c>
      <c r="B392" s="110" t="s">
        <v>62</v>
      </c>
      <c r="C392" s="122" t="s">
        <v>154</v>
      </c>
      <c r="D392" s="138" t="s">
        <v>155</v>
      </c>
      <c r="E392" s="139"/>
      <c r="F392" s="112"/>
      <c r="G392" s="113" t="s">
        <v>86</v>
      </c>
      <c r="H392" s="114">
        <v>1</v>
      </c>
      <c r="I392" s="115">
        <v>35.538065500000002</v>
      </c>
      <c r="J392" s="116">
        <f t="shared" si="30"/>
        <v>35.538065500000002</v>
      </c>
      <c r="K392" s="116">
        <f t="shared" si="31"/>
        <v>43.399085588600002</v>
      </c>
      <c r="L392" s="117">
        <f t="shared" si="33"/>
        <v>1.4971446344811974E-5</v>
      </c>
      <c r="M392" s="167"/>
      <c r="N392" s="167"/>
    </row>
    <row r="393" spans="1:14" s="29" customFormat="1" ht="15" customHeight="1" outlineLevel="1" x14ac:dyDescent="0.35">
      <c r="A393" s="110" t="s">
        <v>683</v>
      </c>
      <c r="B393" s="110" t="s">
        <v>62</v>
      </c>
      <c r="C393" s="122" t="s">
        <v>199</v>
      </c>
      <c r="D393" s="138" t="s">
        <v>200</v>
      </c>
      <c r="E393" s="139"/>
      <c r="F393" s="112"/>
      <c r="G393" s="113" t="s">
        <v>86</v>
      </c>
      <c r="H393" s="114">
        <v>1</v>
      </c>
      <c r="I393" s="115">
        <v>65.913888499999999</v>
      </c>
      <c r="J393" s="116">
        <f t="shared" si="30"/>
        <v>65.913888499999999</v>
      </c>
      <c r="K393" s="116">
        <f t="shared" si="31"/>
        <v>80.494040636199998</v>
      </c>
      <c r="L393" s="117">
        <f t="shared" si="33"/>
        <v>2.7768147510889946E-5</v>
      </c>
      <c r="M393" s="167"/>
      <c r="N393" s="167"/>
    </row>
    <row r="394" spans="1:14" s="29" customFormat="1" ht="15" customHeight="1" outlineLevel="1" x14ac:dyDescent="0.35">
      <c r="A394" s="110" t="s">
        <v>684</v>
      </c>
      <c r="B394" s="110" t="s">
        <v>62</v>
      </c>
      <c r="C394" s="122" t="s">
        <v>201</v>
      </c>
      <c r="D394" s="138" t="s">
        <v>202</v>
      </c>
      <c r="E394" s="139"/>
      <c r="F394" s="112"/>
      <c r="G394" s="113" t="s">
        <v>86</v>
      </c>
      <c r="H394" s="114">
        <v>1</v>
      </c>
      <c r="I394" s="115">
        <v>126.55887609999999</v>
      </c>
      <c r="J394" s="116">
        <f t="shared" si="30"/>
        <v>126.55887609999999</v>
      </c>
      <c r="K394" s="116">
        <f t="shared" si="31"/>
        <v>154.55369949332001</v>
      </c>
      <c r="L394" s="117">
        <f t="shared" si="33"/>
        <v>5.3316616881998163E-5</v>
      </c>
      <c r="M394" s="167"/>
      <c r="N394" s="167"/>
    </row>
    <row r="395" spans="1:14" s="29" customFormat="1" ht="15" customHeight="1" outlineLevel="1" x14ac:dyDescent="0.35">
      <c r="A395" s="110" t="s">
        <v>685</v>
      </c>
      <c r="B395" s="110" t="s">
        <v>62</v>
      </c>
      <c r="C395" s="123" t="s">
        <v>203</v>
      </c>
      <c r="D395" s="138" t="s">
        <v>204</v>
      </c>
      <c r="E395" s="139"/>
      <c r="F395" s="112"/>
      <c r="G395" s="113" t="s">
        <v>86</v>
      </c>
      <c r="H395" s="114">
        <v>1</v>
      </c>
      <c r="I395" s="115">
        <v>212.75649439999998</v>
      </c>
      <c r="J395" s="116">
        <f t="shared" si="30"/>
        <v>212.75649439999998</v>
      </c>
      <c r="K395" s="116">
        <f t="shared" si="31"/>
        <v>259.81823096127999</v>
      </c>
      <c r="L395" s="117">
        <f t="shared" si="33"/>
        <v>8.9629877023550671E-5</v>
      </c>
      <c r="M395" s="167"/>
      <c r="N395" s="167"/>
    </row>
    <row r="396" spans="1:14" s="29" customFormat="1" ht="15" customHeight="1" outlineLevel="1" x14ac:dyDescent="0.35">
      <c r="A396" s="110" t="s">
        <v>686</v>
      </c>
      <c r="B396" s="110" t="s">
        <v>62</v>
      </c>
      <c r="C396" s="122" t="s">
        <v>335</v>
      </c>
      <c r="D396" s="138" t="s">
        <v>336</v>
      </c>
      <c r="E396" s="139"/>
      <c r="F396" s="112"/>
      <c r="G396" s="113" t="s">
        <v>119</v>
      </c>
      <c r="H396" s="114">
        <v>3.2</v>
      </c>
      <c r="I396" s="115">
        <v>96.340596229999989</v>
      </c>
      <c r="J396" s="116">
        <f t="shared" si="30"/>
        <v>308.28990793599996</v>
      </c>
      <c r="K396" s="116">
        <f t="shared" si="31"/>
        <v>376.48363557144319</v>
      </c>
      <c r="L396" s="117">
        <f t="shared" si="33"/>
        <v>1.2987611313032351E-4</v>
      </c>
      <c r="M396" s="167"/>
      <c r="N396" s="167"/>
    </row>
    <row r="397" spans="1:14" s="29" customFormat="1" ht="15" customHeight="1" outlineLevel="1" x14ac:dyDescent="0.35">
      <c r="A397" s="110" t="s">
        <v>687</v>
      </c>
      <c r="B397" s="110" t="s">
        <v>62</v>
      </c>
      <c r="C397" s="122" t="s">
        <v>337</v>
      </c>
      <c r="D397" s="138" t="s">
        <v>338</v>
      </c>
      <c r="E397" s="139"/>
      <c r="F397" s="112"/>
      <c r="G397" s="113" t="s">
        <v>119</v>
      </c>
      <c r="H397" s="114">
        <v>3</v>
      </c>
      <c r="I397" s="115">
        <v>60.982095499999993</v>
      </c>
      <c r="J397" s="116">
        <f t="shared" si="30"/>
        <v>182.94628649999999</v>
      </c>
      <c r="K397" s="116">
        <f t="shared" si="31"/>
        <v>223.41400507379998</v>
      </c>
      <c r="L397" s="117">
        <f t="shared" si="33"/>
        <v>7.7071457711094281E-5</v>
      </c>
      <c r="M397" s="167"/>
      <c r="N397" s="167"/>
    </row>
    <row r="398" spans="1:14" s="29" customFormat="1" ht="15" customHeight="1" outlineLevel="1" x14ac:dyDescent="0.35">
      <c r="A398" s="110" t="s">
        <v>688</v>
      </c>
      <c r="B398" s="110" t="s">
        <v>62</v>
      </c>
      <c r="C398" s="122" t="s">
        <v>158</v>
      </c>
      <c r="D398" s="138" t="s">
        <v>159</v>
      </c>
      <c r="E398" s="139"/>
      <c r="F398" s="112"/>
      <c r="G398" s="113" t="s">
        <v>119</v>
      </c>
      <c r="H398" s="114">
        <v>877</v>
      </c>
      <c r="I398" s="115">
        <v>21.8494001</v>
      </c>
      <c r="J398" s="116">
        <f t="shared" si="30"/>
        <v>19161.923887699999</v>
      </c>
      <c r="K398" s="116">
        <f t="shared" si="31"/>
        <v>23400.541451659239</v>
      </c>
      <c r="L398" s="117">
        <f t="shared" si="33"/>
        <v>8.0725191794154185E-3</v>
      </c>
      <c r="M398" s="167"/>
      <c r="N398" s="167"/>
    </row>
    <row r="399" spans="1:14" s="29" customFormat="1" ht="15" customHeight="1" outlineLevel="1" x14ac:dyDescent="0.35">
      <c r="A399" s="110" t="s">
        <v>689</v>
      </c>
      <c r="B399" s="110" t="s">
        <v>62</v>
      </c>
      <c r="C399" s="122" t="s">
        <v>160</v>
      </c>
      <c r="D399" s="138" t="s">
        <v>161</v>
      </c>
      <c r="E399" s="139"/>
      <c r="F399" s="112"/>
      <c r="G399" s="113" t="s">
        <v>119</v>
      </c>
      <c r="H399" s="114">
        <v>877</v>
      </c>
      <c r="I399" s="115">
        <v>163.95015219999999</v>
      </c>
      <c r="J399" s="116">
        <f t="shared" si="30"/>
        <v>143784.28347939998</v>
      </c>
      <c r="K399" s="116">
        <f t="shared" si="31"/>
        <v>175589.36698504328</v>
      </c>
      <c r="L399" s="117">
        <f t="shared" si="33"/>
        <v>6.0573322015489886E-2</v>
      </c>
      <c r="M399" s="167"/>
      <c r="N399" s="167"/>
    </row>
    <row r="400" spans="1:14" s="29" customFormat="1" ht="15" customHeight="1" outlineLevel="1" x14ac:dyDescent="0.35">
      <c r="A400" s="110" t="s">
        <v>690</v>
      </c>
      <c r="B400" s="110" t="s">
        <v>26</v>
      </c>
      <c r="C400" s="127">
        <v>7001080</v>
      </c>
      <c r="D400" s="138" t="s">
        <v>339</v>
      </c>
      <c r="E400" s="139"/>
      <c r="F400" s="112"/>
      <c r="G400" s="113" t="s">
        <v>119</v>
      </c>
      <c r="H400" s="114">
        <v>3.3</v>
      </c>
      <c r="I400" s="115">
        <v>154.13999999999999</v>
      </c>
      <c r="J400" s="116">
        <f t="shared" si="30"/>
        <v>508.66199999999992</v>
      </c>
      <c r="K400" s="116">
        <f t="shared" si="31"/>
        <v>621.17803439999989</v>
      </c>
      <c r="L400" s="117">
        <f t="shared" si="33"/>
        <v>2.1428869955357436E-4</v>
      </c>
      <c r="M400" s="167"/>
      <c r="N400" s="167"/>
    </row>
    <row r="401" spans="1:14" s="29" customFormat="1" ht="15" customHeight="1" x14ac:dyDescent="0.35">
      <c r="A401" s="103">
        <v>10</v>
      </c>
      <c r="B401" s="103"/>
      <c r="C401" s="119"/>
      <c r="D401" s="169" t="s">
        <v>340</v>
      </c>
      <c r="E401" s="170"/>
      <c r="F401" s="120"/>
      <c r="G401" s="121"/>
      <c r="H401" s="106"/>
      <c r="I401" s="107"/>
      <c r="J401" s="108">
        <f>SUBTOTAL(9,J402:J420)</f>
        <v>55082.98876619705</v>
      </c>
      <c r="K401" s="108">
        <f>SUBTOTAL(9,K402:K420)</f>
        <v>67267.345881279849</v>
      </c>
      <c r="L401" s="109">
        <f>SUBTOTAL(9,L402:L420)</f>
        <v>2.3205315180281832E-2</v>
      </c>
      <c r="M401" s="168"/>
      <c r="N401" s="168"/>
    </row>
    <row r="402" spans="1:14" s="29" customFormat="1" ht="15" customHeight="1" outlineLevel="1" x14ac:dyDescent="0.35">
      <c r="A402" s="110" t="s">
        <v>691</v>
      </c>
      <c r="B402" s="110" t="s">
        <v>62</v>
      </c>
      <c r="C402" s="122" t="s">
        <v>174</v>
      </c>
      <c r="D402" s="138" t="s">
        <v>175</v>
      </c>
      <c r="E402" s="139"/>
      <c r="F402" s="112"/>
      <c r="G402" s="113" t="s">
        <v>119</v>
      </c>
      <c r="H402" s="114">
        <v>13.8</v>
      </c>
      <c r="I402" s="115">
        <v>18.923330999999997</v>
      </c>
      <c r="J402" s="116">
        <f t="shared" si="30"/>
        <v>261.14196779999997</v>
      </c>
      <c r="K402" s="116">
        <f t="shared" si="31"/>
        <v>318.90657107736001</v>
      </c>
      <c r="L402" s="117">
        <f t="shared" ref="L402:L420" si="34">K402/$K$421</f>
        <v>1.1001366856325694E-4</v>
      </c>
      <c r="M402" s="167"/>
      <c r="N402" s="167"/>
    </row>
    <row r="403" spans="1:14" s="29" customFormat="1" ht="15" customHeight="1" outlineLevel="1" x14ac:dyDescent="0.35">
      <c r="A403" s="110" t="s">
        <v>692</v>
      </c>
      <c r="B403" s="110" t="s">
        <v>62</v>
      </c>
      <c r="C403" s="122" t="s">
        <v>129</v>
      </c>
      <c r="D403" s="138" t="s">
        <v>130</v>
      </c>
      <c r="E403" s="139"/>
      <c r="F403" s="112"/>
      <c r="G403" s="113" t="s">
        <v>347</v>
      </c>
      <c r="H403" s="114">
        <v>0.5</v>
      </c>
      <c r="I403" s="115">
        <v>117.443331</v>
      </c>
      <c r="J403" s="116">
        <f t="shared" si="30"/>
        <v>58.7216655</v>
      </c>
      <c r="K403" s="116">
        <f t="shared" si="31"/>
        <v>71.710897908600003</v>
      </c>
      <c r="L403" s="117">
        <f t="shared" si="34"/>
        <v>2.4738213854416088E-5</v>
      </c>
      <c r="M403" s="167"/>
      <c r="N403" s="167"/>
    </row>
    <row r="404" spans="1:14" s="29" customFormat="1" ht="99" customHeight="1" outlineLevel="1" x14ac:dyDescent="0.35">
      <c r="A404" s="110" t="s">
        <v>693</v>
      </c>
      <c r="B404" s="110" t="s">
        <v>64</v>
      </c>
      <c r="C404" s="111">
        <v>500009959</v>
      </c>
      <c r="D404" s="138" t="s">
        <v>139</v>
      </c>
      <c r="E404" s="139"/>
      <c r="F404" s="124" t="s">
        <v>711</v>
      </c>
      <c r="G404" s="113" t="s">
        <v>86</v>
      </c>
      <c r="H404" s="114">
        <v>1</v>
      </c>
      <c r="I404" s="115">
        <v>11124.558813235755</v>
      </c>
      <c r="J404" s="116">
        <f t="shared" si="30"/>
        <v>11124.558813235755</v>
      </c>
      <c r="K404" s="116">
        <f t="shared" si="31"/>
        <v>13585.311222723505</v>
      </c>
      <c r="L404" s="117">
        <f t="shared" si="34"/>
        <v>4.6865447806117722E-3</v>
      </c>
      <c r="M404" s="167"/>
      <c r="N404" s="167"/>
    </row>
    <row r="405" spans="1:14" s="29" customFormat="1" ht="295" customHeight="1" outlineLevel="1" x14ac:dyDescent="0.35">
      <c r="A405" s="110" t="s">
        <v>694</v>
      </c>
      <c r="B405" s="110" t="s">
        <v>64</v>
      </c>
      <c r="C405" s="111">
        <v>500011267</v>
      </c>
      <c r="D405" s="138" t="s">
        <v>183</v>
      </c>
      <c r="E405" s="139"/>
      <c r="F405" s="112"/>
      <c r="G405" s="113" t="s">
        <v>119</v>
      </c>
      <c r="H405" s="114">
        <v>13.8</v>
      </c>
      <c r="I405" s="115">
        <v>724.19185250349938</v>
      </c>
      <c r="J405" s="116">
        <f t="shared" si="30"/>
        <v>9993.8475645482922</v>
      </c>
      <c r="K405" s="116">
        <f t="shared" si="31"/>
        <v>12204.486645826375</v>
      </c>
      <c r="L405" s="117">
        <f t="shared" si="34"/>
        <v>4.2101996967410784E-3</v>
      </c>
      <c r="M405" s="167"/>
      <c r="N405" s="167"/>
    </row>
    <row r="406" spans="1:14" s="29" customFormat="1" ht="182" customHeight="1" outlineLevel="1" x14ac:dyDescent="0.35">
      <c r="A406" s="110" t="s">
        <v>695</v>
      </c>
      <c r="B406" s="110" t="s">
        <v>64</v>
      </c>
      <c r="C406" s="111">
        <v>500011264</v>
      </c>
      <c r="D406" s="138" t="s">
        <v>140</v>
      </c>
      <c r="E406" s="139"/>
      <c r="F406" s="112"/>
      <c r="G406" s="113" t="s">
        <v>119</v>
      </c>
      <c r="H406" s="114">
        <v>7.5</v>
      </c>
      <c r="I406" s="115">
        <v>647.66377730986721</v>
      </c>
      <c r="J406" s="116">
        <f t="shared" si="30"/>
        <v>4857.4783298240045</v>
      </c>
      <c r="K406" s="116">
        <f t="shared" si="31"/>
        <v>5931.9525363810744</v>
      </c>
      <c r="L406" s="117">
        <f t="shared" si="34"/>
        <v>2.0463543854419134E-3</v>
      </c>
      <c r="M406" s="167"/>
      <c r="N406" s="167"/>
    </row>
    <row r="407" spans="1:14" s="29" customFormat="1" ht="15" customHeight="1" outlineLevel="1" x14ac:dyDescent="0.35">
      <c r="A407" s="110" t="s">
        <v>696</v>
      </c>
      <c r="B407" s="110" t="s">
        <v>64</v>
      </c>
      <c r="C407" s="111">
        <v>500011258</v>
      </c>
      <c r="D407" s="138" t="s">
        <v>141</v>
      </c>
      <c r="E407" s="139"/>
      <c r="F407" s="125" t="s">
        <v>712</v>
      </c>
      <c r="G407" s="113" t="s">
        <v>85</v>
      </c>
      <c r="H407" s="114">
        <v>49.5</v>
      </c>
      <c r="I407" s="115">
        <v>64.715016606695684</v>
      </c>
      <c r="J407" s="116">
        <f t="shared" ref="J407:J420" si="35">I407*H407</f>
        <v>3203.3933220314366</v>
      </c>
      <c r="K407" s="116">
        <f t="shared" ref="K407:K420" si="36">J407*(1+$K$12)</f>
        <v>3911.9839248647904</v>
      </c>
      <c r="L407" s="117">
        <f t="shared" si="34"/>
        <v>1.3495228445150633E-3</v>
      </c>
      <c r="M407" s="167"/>
      <c r="N407" s="167"/>
    </row>
    <row r="408" spans="1:14" s="29" customFormat="1" ht="15" customHeight="1" outlineLevel="1" x14ac:dyDescent="0.35">
      <c r="A408" s="110" t="s">
        <v>697</v>
      </c>
      <c r="B408" s="110" t="s">
        <v>64</v>
      </c>
      <c r="C408" s="111">
        <v>500011258</v>
      </c>
      <c r="D408" s="138" t="s">
        <v>142</v>
      </c>
      <c r="E408" s="139"/>
      <c r="F408" s="112"/>
      <c r="G408" s="113" t="s">
        <v>86</v>
      </c>
      <c r="H408" s="114">
        <v>16</v>
      </c>
      <c r="I408" s="115">
        <v>64.715016606695684</v>
      </c>
      <c r="J408" s="116">
        <f t="shared" si="35"/>
        <v>1035.4402657071309</v>
      </c>
      <c r="K408" s="116">
        <f t="shared" si="36"/>
        <v>1264.4796524815483</v>
      </c>
      <c r="L408" s="117">
        <f t="shared" si="34"/>
        <v>4.3620940428769719E-4</v>
      </c>
      <c r="M408" s="167"/>
      <c r="N408" s="167"/>
    </row>
    <row r="409" spans="1:14" s="29" customFormat="1" ht="83.5" customHeight="1" outlineLevel="1" x14ac:dyDescent="0.35">
      <c r="A409" s="110" t="s">
        <v>698</v>
      </c>
      <c r="B409" s="110" t="s">
        <v>64</v>
      </c>
      <c r="C409" s="111">
        <v>500011276</v>
      </c>
      <c r="D409" s="138" t="s">
        <v>143</v>
      </c>
      <c r="E409" s="139"/>
      <c r="F409" s="112"/>
      <c r="G409" s="113" t="s">
        <v>119</v>
      </c>
      <c r="H409" s="114">
        <v>13.8</v>
      </c>
      <c r="I409" s="115">
        <v>493.06679319387194</v>
      </c>
      <c r="J409" s="116">
        <f t="shared" si="35"/>
        <v>6804.3217460754331</v>
      </c>
      <c r="K409" s="116">
        <f t="shared" si="36"/>
        <v>8309.4377163073186</v>
      </c>
      <c r="L409" s="117">
        <f t="shared" si="34"/>
        <v>2.8665189424620105E-3</v>
      </c>
      <c r="M409" s="167"/>
      <c r="N409" s="167"/>
    </row>
    <row r="410" spans="1:14" s="29" customFormat="1" ht="15" customHeight="1" outlineLevel="1" x14ac:dyDescent="0.35">
      <c r="A410" s="110" t="s">
        <v>699</v>
      </c>
      <c r="B410" s="110" t="s">
        <v>62</v>
      </c>
      <c r="C410" s="122" t="s">
        <v>158</v>
      </c>
      <c r="D410" s="138" t="s">
        <v>159</v>
      </c>
      <c r="E410" s="139"/>
      <c r="F410" s="112"/>
      <c r="G410" s="113" t="s">
        <v>119</v>
      </c>
      <c r="H410" s="114">
        <v>37.25</v>
      </c>
      <c r="I410" s="115">
        <v>21.8494001</v>
      </c>
      <c r="J410" s="116">
        <f t="shared" si="35"/>
        <v>813.890153725</v>
      </c>
      <c r="K410" s="116">
        <f t="shared" si="36"/>
        <v>993.92265572897008</v>
      </c>
      <c r="L410" s="117">
        <f t="shared" si="34"/>
        <v>3.4287495944495367E-4</v>
      </c>
      <c r="M410" s="167"/>
      <c r="N410" s="167"/>
    </row>
    <row r="411" spans="1:14" s="29" customFormat="1" ht="15" customHeight="1" outlineLevel="1" x14ac:dyDescent="0.35">
      <c r="A411" s="110" t="s">
        <v>700</v>
      </c>
      <c r="B411" s="110" t="s">
        <v>62</v>
      </c>
      <c r="C411" s="122" t="s">
        <v>160</v>
      </c>
      <c r="D411" s="138" t="s">
        <v>161</v>
      </c>
      <c r="E411" s="139"/>
      <c r="F411" s="112"/>
      <c r="G411" s="113" t="s">
        <v>119</v>
      </c>
      <c r="H411" s="114">
        <v>37.25</v>
      </c>
      <c r="I411" s="115">
        <v>163.95015219999999</v>
      </c>
      <c r="J411" s="116">
        <f t="shared" si="35"/>
        <v>6107.1431694499997</v>
      </c>
      <c r="K411" s="116">
        <f t="shared" si="36"/>
        <v>7458.0432385323402</v>
      </c>
      <c r="L411" s="117">
        <f t="shared" si="34"/>
        <v>2.5728121380581511E-3</v>
      </c>
      <c r="M411" s="167"/>
      <c r="N411" s="167"/>
    </row>
    <row r="412" spans="1:14" s="29" customFormat="1" ht="15" customHeight="1" outlineLevel="1" x14ac:dyDescent="0.35">
      <c r="A412" s="110" t="s">
        <v>701</v>
      </c>
      <c r="B412" s="110" t="s">
        <v>26</v>
      </c>
      <c r="C412" s="127">
        <v>4003070</v>
      </c>
      <c r="D412" s="138" t="s">
        <v>341</v>
      </c>
      <c r="E412" s="139"/>
      <c r="F412" s="112"/>
      <c r="G412" s="113" t="s">
        <v>119</v>
      </c>
      <c r="H412" s="114">
        <v>1</v>
      </c>
      <c r="I412" s="115">
        <v>187.62</v>
      </c>
      <c r="J412" s="116">
        <f t="shared" si="35"/>
        <v>187.62</v>
      </c>
      <c r="K412" s="116">
        <f t="shared" si="36"/>
        <v>229.12154400000003</v>
      </c>
      <c r="L412" s="117">
        <f t="shared" si="34"/>
        <v>7.904039580358201E-5</v>
      </c>
      <c r="M412" s="167"/>
      <c r="N412" s="167"/>
    </row>
    <row r="413" spans="1:14" s="29" customFormat="1" ht="15" customHeight="1" outlineLevel="1" x14ac:dyDescent="0.35">
      <c r="A413" s="110" t="s">
        <v>702</v>
      </c>
      <c r="B413" s="110" t="s">
        <v>26</v>
      </c>
      <c r="C413" s="127">
        <v>9003005</v>
      </c>
      <c r="D413" s="138" t="s">
        <v>207</v>
      </c>
      <c r="E413" s="139"/>
      <c r="F413" s="112"/>
      <c r="G413" s="113" t="s">
        <v>85</v>
      </c>
      <c r="H413" s="114">
        <v>100</v>
      </c>
      <c r="I413" s="115">
        <v>4.3</v>
      </c>
      <c r="J413" s="116">
        <f t="shared" si="35"/>
        <v>430</v>
      </c>
      <c r="K413" s="116">
        <f t="shared" si="36"/>
        <v>525.11599999999999</v>
      </c>
      <c r="L413" s="117">
        <f t="shared" si="34"/>
        <v>1.8115003835166964E-4</v>
      </c>
      <c r="M413" s="167"/>
      <c r="N413" s="167"/>
    </row>
    <row r="414" spans="1:14" s="29" customFormat="1" ht="15" customHeight="1" outlineLevel="1" x14ac:dyDescent="0.35">
      <c r="A414" s="110" t="s">
        <v>703</v>
      </c>
      <c r="B414" s="110" t="s">
        <v>26</v>
      </c>
      <c r="C414" s="127">
        <v>9007001</v>
      </c>
      <c r="D414" s="138" t="s">
        <v>216</v>
      </c>
      <c r="E414" s="139"/>
      <c r="F414" s="112"/>
      <c r="G414" s="113" t="s">
        <v>86</v>
      </c>
      <c r="H414" s="114">
        <v>2</v>
      </c>
      <c r="I414" s="115">
        <v>171.02</v>
      </c>
      <c r="J414" s="116">
        <f t="shared" si="35"/>
        <v>342.04</v>
      </c>
      <c r="K414" s="116">
        <f t="shared" si="36"/>
        <v>417.69924800000007</v>
      </c>
      <c r="L414" s="117">
        <f t="shared" si="34"/>
        <v>1.4409432352977929E-4</v>
      </c>
      <c r="M414" s="167"/>
      <c r="N414" s="167"/>
    </row>
    <row r="415" spans="1:14" s="29" customFormat="1" ht="15" customHeight="1" outlineLevel="1" x14ac:dyDescent="0.35">
      <c r="A415" s="110" t="s">
        <v>704</v>
      </c>
      <c r="B415" s="110" t="s">
        <v>26</v>
      </c>
      <c r="C415" s="127">
        <v>9007060</v>
      </c>
      <c r="D415" s="138" t="s">
        <v>254</v>
      </c>
      <c r="E415" s="139"/>
      <c r="F415" s="112"/>
      <c r="G415" s="113" t="s">
        <v>86</v>
      </c>
      <c r="H415" s="114">
        <v>16</v>
      </c>
      <c r="I415" s="115">
        <v>162.29</v>
      </c>
      <c r="J415" s="116">
        <f t="shared" si="35"/>
        <v>2596.64</v>
      </c>
      <c r="K415" s="116">
        <f t="shared" si="36"/>
        <v>3171.016768</v>
      </c>
      <c r="L415" s="117">
        <f t="shared" si="34"/>
        <v>1.0939103153150686E-3</v>
      </c>
      <c r="M415" s="167"/>
      <c r="N415" s="167"/>
    </row>
    <row r="416" spans="1:14" s="29" customFormat="1" ht="40" customHeight="1" outlineLevel="1" x14ac:dyDescent="0.35">
      <c r="A416" s="110" t="s">
        <v>705</v>
      </c>
      <c r="B416" s="110" t="s">
        <v>26</v>
      </c>
      <c r="C416" s="127">
        <v>9009053</v>
      </c>
      <c r="D416" s="138" t="s">
        <v>162</v>
      </c>
      <c r="E416" s="139"/>
      <c r="F416" s="112"/>
      <c r="G416" s="113" t="s">
        <v>86</v>
      </c>
      <c r="H416" s="114">
        <v>1</v>
      </c>
      <c r="I416" s="115">
        <v>279.52</v>
      </c>
      <c r="J416" s="116">
        <f t="shared" si="35"/>
        <v>279.52</v>
      </c>
      <c r="K416" s="116">
        <f t="shared" si="36"/>
        <v>341.34982400000001</v>
      </c>
      <c r="L416" s="117">
        <f t="shared" si="34"/>
        <v>1.1775595051176443E-4</v>
      </c>
      <c r="M416" s="167"/>
      <c r="N416" s="167"/>
    </row>
    <row r="417" spans="1:14" s="29" customFormat="1" ht="15" customHeight="1" outlineLevel="1" x14ac:dyDescent="0.35">
      <c r="A417" s="110" t="s">
        <v>706</v>
      </c>
      <c r="B417" s="110" t="s">
        <v>26</v>
      </c>
      <c r="C417" s="127">
        <v>9082081</v>
      </c>
      <c r="D417" s="138" t="s">
        <v>164</v>
      </c>
      <c r="E417" s="139"/>
      <c r="F417" s="112"/>
      <c r="G417" s="113" t="s">
        <v>86</v>
      </c>
      <c r="H417" s="114">
        <v>2</v>
      </c>
      <c r="I417" s="115">
        <v>21.49</v>
      </c>
      <c r="J417" s="116">
        <f t="shared" si="35"/>
        <v>42.98</v>
      </c>
      <c r="K417" s="116">
        <f t="shared" si="36"/>
        <v>52.487175999999998</v>
      </c>
      <c r="L417" s="117">
        <f t="shared" si="34"/>
        <v>1.8106578251987816E-5</v>
      </c>
      <c r="M417" s="167"/>
      <c r="N417" s="167"/>
    </row>
    <row r="418" spans="1:14" s="29" customFormat="1" ht="15" customHeight="1" outlineLevel="1" x14ac:dyDescent="0.35">
      <c r="A418" s="110" t="s">
        <v>707</v>
      </c>
      <c r="B418" s="110" t="s">
        <v>26</v>
      </c>
      <c r="C418" s="127">
        <v>9101010</v>
      </c>
      <c r="D418" s="138" t="s">
        <v>276</v>
      </c>
      <c r="E418" s="139"/>
      <c r="F418" s="112"/>
      <c r="G418" s="113" t="s">
        <v>86</v>
      </c>
      <c r="H418" s="114">
        <v>1</v>
      </c>
      <c r="I418" s="115">
        <v>5996.47</v>
      </c>
      <c r="J418" s="116">
        <f t="shared" si="35"/>
        <v>5996.47</v>
      </c>
      <c r="K418" s="116">
        <f t="shared" si="36"/>
        <v>7322.8891640000011</v>
      </c>
      <c r="L418" s="117">
        <f t="shared" si="34"/>
        <v>2.5261878383131087E-3</v>
      </c>
      <c r="M418" s="167"/>
      <c r="N418" s="167"/>
    </row>
    <row r="419" spans="1:14" s="29" customFormat="1" ht="15" customHeight="1" outlineLevel="1" x14ac:dyDescent="0.35">
      <c r="A419" s="110" t="s">
        <v>708</v>
      </c>
      <c r="B419" s="110" t="s">
        <v>62</v>
      </c>
      <c r="C419" s="122" t="s">
        <v>209</v>
      </c>
      <c r="D419" s="138" t="s">
        <v>210</v>
      </c>
      <c r="E419" s="139"/>
      <c r="F419" s="112"/>
      <c r="G419" s="113" t="s">
        <v>85</v>
      </c>
      <c r="H419" s="114">
        <v>8</v>
      </c>
      <c r="I419" s="115">
        <v>80.389517400000003</v>
      </c>
      <c r="J419" s="116">
        <f t="shared" si="35"/>
        <v>643.11613920000002</v>
      </c>
      <c r="K419" s="116">
        <f t="shared" si="36"/>
        <v>785.37342919104003</v>
      </c>
      <c r="L419" s="117">
        <f t="shared" si="34"/>
        <v>2.7093142623408776E-4</v>
      </c>
      <c r="M419" s="167"/>
      <c r="N419" s="167"/>
    </row>
    <row r="420" spans="1:14" s="29" customFormat="1" ht="15" customHeight="1" outlineLevel="1" x14ac:dyDescent="0.35">
      <c r="A420" s="110" t="s">
        <v>709</v>
      </c>
      <c r="B420" s="110" t="s">
        <v>62</v>
      </c>
      <c r="C420" s="122" t="s">
        <v>165</v>
      </c>
      <c r="D420" s="138" t="s">
        <v>166</v>
      </c>
      <c r="E420" s="139"/>
      <c r="F420" s="112"/>
      <c r="G420" s="113" t="s">
        <v>119</v>
      </c>
      <c r="H420" s="114">
        <v>13.8</v>
      </c>
      <c r="I420" s="115">
        <v>22.077219499999998</v>
      </c>
      <c r="J420" s="116">
        <f t="shared" si="35"/>
        <v>304.66562909999999</v>
      </c>
      <c r="K420" s="116">
        <f t="shared" si="36"/>
        <v>372.05766625692002</v>
      </c>
      <c r="L420" s="117">
        <f t="shared" si="34"/>
        <v>1.2834927999046643E-4</v>
      </c>
      <c r="M420" s="167"/>
      <c r="N420" s="167"/>
    </row>
    <row r="421" spans="1:14" ht="36.75" customHeight="1" x14ac:dyDescent="0.35">
      <c r="A421" s="129"/>
      <c r="B421" s="130"/>
      <c r="C421" s="131"/>
      <c r="D421" s="147" t="s">
        <v>70</v>
      </c>
      <c r="E421" s="147"/>
      <c r="F421" s="147"/>
      <c r="G421" s="147"/>
      <c r="H421" s="147"/>
      <c r="I421" s="147"/>
      <c r="J421" s="132">
        <f>SUBTOTAL(9,J14:J420)</f>
        <v>2373722.931072386</v>
      </c>
      <c r="K421" s="132">
        <f>SUBTOTAL(9,K14:K420)</f>
        <v>2898790.4434255948</v>
      </c>
      <c r="L421" s="133">
        <f>SUBTOTAL(9,L14:L420)</f>
        <v>1.0000000000000007</v>
      </c>
      <c r="M421" s="140"/>
      <c r="N421" s="141"/>
    </row>
    <row r="422" spans="1:14" ht="15.5" x14ac:dyDescent="0.35">
      <c r="A422" s="93"/>
      <c r="B422" s="93"/>
      <c r="C422" s="134"/>
      <c r="D422" s="93"/>
      <c r="E422" s="93"/>
      <c r="F422" s="93"/>
      <c r="G422" s="93"/>
      <c r="H422" s="135"/>
      <c r="I422" s="93"/>
      <c r="J422" s="93"/>
      <c r="K422" s="93"/>
      <c r="L422" s="93"/>
      <c r="M422" s="93"/>
      <c r="N422" s="93"/>
    </row>
    <row r="423" spans="1:14" ht="18" customHeight="1" x14ac:dyDescent="0.35">
      <c r="A423" s="93"/>
      <c r="B423" s="93"/>
      <c r="C423" s="134"/>
      <c r="D423" s="93"/>
      <c r="E423" s="93"/>
      <c r="F423" s="93"/>
      <c r="G423" s="93"/>
      <c r="H423" s="135"/>
      <c r="I423" s="93"/>
      <c r="J423" s="136">
        <f>SUM(J14:J420)/2</f>
        <v>2373722.9310723841</v>
      </c>
      <c r="K423" s="136">
        <f>SUM(K14:K420)/2</f>
        <v>2898790.4434255967</v>
      </c>
      <c r="L423" s="137">
        <f>SUM(L14:L420)/2</f>
        <v>1.0000000000000002</v>
      </c>
      <c r="M423" s="93"/>
      <c r="N423" s="93"/>
    </row>
    <row r="424" spans="1:14" ht="18" customHeight="1" x14ac:dyDescent="0.35">
      <c r="A424" s="93"/>
      <c r="B424" s="93"/>
      <c r="C424" s="134"/>
      <c r="D424" s="93"/>
      <c r="E424" s="93"/>
      <c r="F424" s="93"/>
      <c r="G424" s="93"/>
      <c r="H424" s="135"/>
      <c r="I424" s="93"/>
      <c r="J424" s="136">
        <f>J14+J18+J42+J104+J183+J209+J256+J347+J365+J401</f>
        <v>2373722.9310723841</v>
      </c>
      <c r="K424" s="136">
        <f>K14+K18+K42+K104+K183+K209+K256+K347+K365+K401</f>
        <v>2898790.4434255953</v>
      </c>
      <c r="L424" s="137">
        <f>L14+L18+L42+L104+L183+L209+L256+L347+L365+L401</f>
        <v>1.0000000000000002</v>
      </c>
      <c r="M424" s="93"/>
      <c r="N424" s="93"/>
    </row>
  </sheetData>
  <sheetProtection selectLockedCells="1"/>
  <autoFilter ref="A11:N420" xr:uid="{00000000-0001-0000-0100-000000000000}">
    <filterColumn colId="3" showButton="0"/>
    <filterColumn colId="12" showButton="0"/>
  </autoFilter>
  <customSheetViews>
    <customSheetView guid="{0CCF26D2-015A-48BB-A932-E67ED632CE05}" scale="55" showPageBreaks="1" showGridLines="0" fitToPage="1" printArea="1" showAutoFilter="1" view="pageBreakPreview">
      <selection activeCell="AH6" sqref="AH6"/>
      <pageMargins left="0.25" right="0.25" top="0.75" bottom="0.75" header="0.3" footer="0.3"/>
      <printOptions horizontalCentered="1"/>
      <pageSetup paperSize="9" scale="41" fitToHeight="0" orientation="landscape" horizontalDpi="4294967293" verticalDpi="4294967293" r:id="rId1"/>
      <headerFooter alignWithMargins="0">
        <oddFooter>&amp;R&amp;P de &amp;N</oddFooter>
      </headerFooter>
      <autoFilter ref="A11:AA11" xr:uid="{5356540E-529E-4847-99A6-183ADCAE31F1}">
        <filterColumn colId="0" showButton="0"/>
        <filterColumn colId="1"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2" showButton="0"/>
        <filterColumn colId="23" showButton="0"/>
        <filterColumn colId="25" showButton="0"/>
        <filterColumn colId="26" showButton="0"/>
      </autoFilter>
    </customSheetView>
    <customSheetView guid="{139CDC34-A2AE-4FB8-A6BF-3FCAEDE2A712}" scale="55" showPageBreaks="1" showGridLines="0" fitToPage="1" printArea="1" showAutoFilter="1" view="pageBreakPreview">
      <selection activeCell="A15" sqref="A15:C15"/>
      <pageMargins left="0.25" right="0.25" top="0.75" bottom="0.75" header="0.3" footer="0.3"/>
      <printOptions horizontalCentered="1"/>
      <pageSetup paperSize="9" scale="41" fitToHeight="0" orientation="landscape" horizontalDpi="4294967293" verticalDpi="4294967293" r:id="rId2"/>
      <headerFooter alignWithMargins="0">
        <oddFooter>&amp;R&amp;P de &amp;N</oddFooter>
      </headerFooter>
      <autoFilter ref="A11:AA11" xr:uid="{44672CE3-8AE5-459E-BF48-05079D2FA08F}">
        <filterColumn colId="0" showButton="0"/>
        <filterColumn colId="1"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2" showButton="0"/>
        <filterColumn colId="23" showButton="0"/>
        <filterColumn colId="25" showButton="0"/>
        <filterColumn colId="26" showButton="0"/>
      </autoFilter>
    </customSheetView>
    <customSheetView guid="{EC1863A0-3B45-43E6-81CD-D9608D52C52A}" scale="55" showPageBreaks="1" showGridLines="0" fitToPage="1" printArea="1" showAutoFilter="1" view="pageBreakPreview">
      <selection activeCell="AF2" sqref="AF2"/>
      <pageMargins left="0.25" right="0.25" top="0.75" bottom="0.75" header="0.3" footer="0.3"/>
      <printOptions horizontalCentered="1"/>
      <pageSetup paperSize="9" scale="39" fitToHeight="0" orientation="landscape" horizontalDpi="4294967293" verticalDpi="4294967293" r:id="rId3"/>
      <headerFooter alignWithMargins="0">
        <oddFooter>&amp;R&amp;P de &amp;N</oddFooter>
      </headerFooter>
      <autoFilter ref="A11:AA11" xr:uid="{F290A024-2E20-4615-82D2-CB0E1325F353}">
        <filterColumn colId="0" showButton="0"/>
        <filterColumn colId="1"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2" showButton="0"/>
        <filterColumn colId="23" showButton="0"/>
        <filterColumn colId="25" showButton="0"/>
        <filterColumn colId="26" showButton="0"/>
      </autoFilter>
    </customSheetView>
  </customSheetViews>
  <mergeCells count="840">
    <mergeCell ref="D20:E20"/>
    <mergeCell ref="D21:E21"/>
    <mergeCell ref="D418:E418"/>
    <mergeCell ref="M416:N416"/>
    <mergeCell ref="D419:E419"/>
    <mergeCell ref="M417:N417"/>
    <mergeCell ref="D420:E420"/>
    <mergeCell ref="M418:N418"/>
    <mergeCell ref="M419:N419"/>
    <mergeCell ref="M420:N420"/>
    <mergeCell ref="D414:E414"/>
    <mergeCell ref="M412:N412"/>
    <mergeCell ref="D415:E415"/>
    <mergeCell ref="M413:N413"/>
    <mergeCell ref="D416:E416"/>
    <mergeCell ref="M414:N414"/>
    <mergeCell ref="D417:E417"/>
    <mergeCell ref="M415:N415"/>
    <mergeCell ref="D409:E409"/>
    <mergeCell ref="D410:E410"/>
    <mergeCell ref="M409:N409"/>
    <mergeCell ref="D411:E411"/>
    <mergeCell ref="D412:E412"/>
    <mergeCell ref="M410:N410"/>
    <mergeCell ref="D402:E402"/>
    <mergeCell ref="D403:E403"/>
    <mergeCell ref="M402:N402"/>
    <mergeCell ref="D413:E413"/>
    <mergeCell ref="M411:N411"/>
    <mergeCell ref="M407:N407"/>
    <mergeCell ref="M408:N408"/>
    <mergeCell ref="D404:E404"/>
    <mergeCell ref="M403:N403"/>
    <mergeCell ref="D405:E405"/>
    <mergeCell ref="D406:E406"/>
    <mergeCell ref="M404:N404"/>
    <mergeCell ref="D407:E407"/>
    <mergeCell ref="M405:N405"/>
    <mergeCell ref="D408:E408"/>
    <mergeCell ref="M406:N406"/>
    <mergeCell ref="D400:E400"/>
    <mergeCell ref="M398:N398"/>
    <mergeCell ref="M399:N399"/>
    <mergeCell ref="D401:E401"/>
    <mergeCell ref="M400:N400"/>
    <mergeCell ref="M401:N401"/>
    <mergeCell ref="D395:E395"/>
    <mergeCell ref="M393:N393"/>
    <mergeCell ref="D396:E396"/>
    <mergeCell ref="M394:N394"/>
    <mergeCell ref="D397:E397"/>
    <mergeCell ref="M395:N395"/>
    <mergeCell ref="D398:E398"/>
    <mergeCell ref="M396:N396"/>
    <mergeCell ref="D399:E399"/>
    <mergeCell ref="M397:N397"/>
    <mergeCell ref="D391:E391"/>
    <mergeCell ref="M389:N389"/>
    <mergeCell ref="D392:E392"/>
    <mergeCell ref="M390:N390"/>
    <mergeCell ref="D393:E393"/>
    <mergeCell ref="M391:N391"/>
    <mergeCell ref="D394:E394"/>
    <mergeCell ref="M392:N392"/>
    <mergeCell ref="D385:E385"/>
    <mergeCell ref="D386:E386"/>
    <mergeCell ref="D387:E387"/>
    <mergeCell ref="M385:N385"/>
    <mergeCell ref="D388:E388"/>
    <mergeCell ref="M386:N386"/>
    <mergeCell ref="D389:E389"/>
    <mergeCell ref="M387:N387"/>
    <mergeCell ref="D376:E376"/>
    <mergeCell ref="M375:N375"/>
    <mergeCell ref="D377:E377"/>
    <mergeCell ref="D378:E378"/>
    <mergeCell ref="M376:N376"/>
    <mergeCell ref="D379:E379"/>
    <mergeCell ref="M377:N377"/>
    <mergeCell ref="D390:E390"/>
    <mergeCell ref="M388:N388"/>
    <mergeCell ref="M383:N383"/>
    <mergeCell ref="M384:N384"/>
    <mergeCell ref="D380:E380"/>
    <mergeCell ref="M378:N378"/>
    <mergeCell ref="D381:E381"/>
    <mergeCell ref="M379:N379"/>
    <mergeCell ref="D382:E382"/>
    <mergeCell ref="M380:N380"/>
    <mergeCell ref="D383:E383"/>
    <mergeCell ref="M381:N381"/>
    <mergeCell ref="D384:E384"/>
    <mergeCell ref="M382:N382"/>
    <mergeCell ref="D366:E366"/>
    <mergeCell ref="M365:N365"/>
    <mergeCell ref="D367:E367"/>
    <mergeCell ref="D368:E368"/>
    <mergeCell ref="M366:N366"/>
    <mergeCell ref="D369:E369"/>
    <mergeCell ref="M367:N367"/>
    <mergeCell ref="D370:E370"/>
    <mergeCell ref="M368:N368"/>
    <mergeCell ref="D371:E371"/>
    <mergeCell ref="M369:N369"/>
    <mergeCell ref="D372:E372"/>
    <mergeCell ref="M370:N370"/>
    <mergeCell ref="D373:E373"/>
    <mergeCell ref="M371:N371"/>
    <mergeCell ref="D374:E374"/>
    <mergeCell ref="M372:N372"/>
    <mergeCell ref="D375:E375"/>
    <mergeCell ref="M373:N373"/>
    <mergeCell ref="M374:N374"/>
    <mergeCell ref="D363:E363"/>
    <mergeCell ref="M361:N361"/>
    <mergeCell ref="D364:E364"/>
    <mergeCell ref="M362:N362"/>
    <mergeCell ref="M363:N363"/>
    <mergeCell ref="D365:E365"/>
    <mergeCell ref="M364:N364"/>
    <mergeCell ref="D358:E358"/>
    <mergeCell ref="D359:E359"/>
    <mergeCell ref="D360:E360"/>
    <mergeCell ref="M358:N358"/>
    <mergeCell ref="D361:E361"/>
    <mergeCell ref="M359:N359"/>
    <mergeCell ref="D362:E362"/>
    <mergeCell ref="M360:N360"/>
    <mergeCell ref="M353:N353"/>
    <mergeCell ref="D355:E355"/>
    <mergeCell ref="M354:N354"/>
    <mergeCell ref="D356:E356"/>
    <mergeCell ref="M355:N355"/>
    <mergeCell ref="D357:E357"/>
    <mergeCell ref="M356:N356"/>
    <mergeCell ref="D350:E350"/>
    <mergeCell ref="M349:N349"/>
    <mergeCell ref="D351:E351"/>
    <mergeCell ref="D352:E352"/>
    <mergeCell ref="M350:N350"/>
    <mergeCell ref="D353:E353"/>
    <mergeCell ref="M351:N351"/>
    <mergeCell ref="D354:E354"/>
    <mergeCell ref="M352:N352"/>
    <mergeCell ref="M357:N357"/>
    <mergeCell ref="D348:E348"/>
    <mergeCell ref="M347:N347"/>
    <mergeCell ref="D349:E349"/>
    <mergeCell ref="M348:N348"/>
    <mergeCell ref="D344:E344"/>
    <mergeCell ref="M342:N342"/>
    <mergeCell ref="M343:N343"/>
    <mergeCell ref="D345:E345"/>
    <mergeCell ref="M344:N344"/>
    <mergeCell ref="D346:E346"/>
    <mergeCell ref="M345:N345"/>
    <mergeCell ref="D335:E335"/>
    <mergeCell ref="M334:N334"/>
    <mergeCell ref="D336:E336"/>
    <mergeCell ref="D337:E337"/>
    <mergeCell ref="M335:N335"/>
    <mergeCell ref="D338:E338"/>
    <mergeCell ref="M336:N336"/>
    <mergeCell ref="D347:E347"/>
    <mergeCell ref="M346:N346"/>
    <mergeCell ref="D339:E339"/>
    <mergeCell ref="M337:N337"/>
    <mergeCell ref="D340:E340"/>
    <mergeCell ref="M338:N338"/>
    <mergeCell ref="D341:E341"/>
    <mergeCell ref="M339:N339"/>
    <mergeCell ref="D342:E342"/>
    <mergeCell ref="M340:N340"/>
    <mergeCell ref="D343:E343"/>
    <mergeCell ref="M341:N341"/>
    <mergeCell ref="D325:E325"/>
    <mergeCell ref="M323:N323"/>
    <mergeCell ref="D326:E326"/>
    <mergeCell ref="M324:N324"/>
    <mergeCell ref="D327:E327"/>
    <mergeCell ref="M325:N325"/>
    <mergeCell ref="D328:E328"/>
    <mergeCell ref="M326:N326"/>
    <mergeCell ref="D329:E329"/>
    <mergeCell ref="M327:N327"/>
    <mergeCell ref="D330:E330"/>
    <mergeCell ref="M328:N328"/>
    <mergeCell ref="D331:E331"/>
    <mergeCell ref="M329:N329"/>
    <mergeCell ref="D332:E332"/>
    <mergeCell ref="M330:N330"/>
    <mergeCell ref="D333:E333"/>
    <mergeCell ref="M331:N331"/>
    <mergeCell ref="D334:E334"/>
    <mergeCell ref="M332:N332"/>
    <mergeCell ref="M333:N333"/>
    <mergeCell ref="D321:E321"/>
    <mergeCell ref="M319:N319"/>
    <mergeCell ref="D322:E322"/>
    <mergeCell ref="M320:N320"/>
    <mergeCell ref="D323:E323"/>
    <mergeCell ref="M321:N321"/>
    <mergeCell ref="D324:E324"/>
    <mergeCell ref="M322:N322"/>
    <mergeCell ref="D315:E315"/>
    <mergeCell ref="D316:E316"/>
    <mergeCell ref="D317:E317"/>
    <mergeCell ref="M315:N315"/>
    <mergeCell ref="D318:E318"/>
    <mergeCell ref="M316:N316"/>
    <mergeCell ref="D319:E319"/>
    <mergeCell ref="M317:N317"/>
    <mergeCell ref="D306:E306"/>
    <mergeCell ref="M304:N304"/>
    <mergeCell ref="D307:E307"/>
    <mergeCell ref="M305:N305"/>
    <mergeCell ref="M306:N306"/>
    <mergeCell ref="D308:E308"/>
    <mergeCell ref="M307:N307"/>
    <mergeCell ref="D309:E309"/>
    <mergeCell ref="D320:E320"/>
    <mergeCell ref="M318:N318"/>
    <mergeCell ref="M313:N313"/>
    <mergeCell ref="M314:N314"/>
    <mergeCell ref="D310:E310"/>
    <mergeCell ref="M308:N308"/>
    <mergeCell ref="D311:E311"/>
    <mergeCell ref="M309:N309"/>
    <mergeCell ref="D312:E312"/>
    <mergeCell ref="M310:N310"/>
    <mergeCell ref="D313:E313"/>
    <mergeCell ref="M311:N311"/>
    <mergeCell ref="D314:E314"/>
    <mergeCell ref="M312:N312"/>
    <mergeCell ref="D296:E296"/>
    <mergeCell ref="M294:N294"/>
    <mergeCell ref="D297:E297"/>
    <mergeCell ref="M295:N295"/>
    <mergeCell ref="D298:E298"/>
    <mergeCell ref="M296:N296"/>
    <mergeCell ref="D299:E299"/>
    <mergeCell ref="M297:N297"/>
    <mergeCell ref="D300:E300"/>
    <mergeCell ref="M298:N298"/>
    <mergeCell ref="D301:E301"/>
    <mergeCell ref="M299:N299"/>
    <mergeCell ref="D302:E302"/>
    <mergeCell ref="M300:N300"/>
    <mergeCell ref="D303:E303"/>
    <mergeCell ref="M301:N301"/>
    <mergeCell ref="D304:E304"/>
    <mergeCell ref="M302:N302"/>
    <mergeCell ref="D305:E305"/>
    <mergeCell ref="M303:N303"/>
    <mergeCell ref="M290:N290"/>
    <mergeCell ref="D292:E292"/>
    <mergeCell ref="M291:N291"/>
    <mergeCell ref="D293:E293"/>
    <mergeCell ref="D294:E294"/>
    <mergeCell ref="M292:N292"/>
    <mergeCell ref="D295:E295"/>
    <mergeCell ref="M293:N293"/>
    <mergeCell ref="D287:E287"/>
    <mergeCell ref="D288:E288"/>
    <mergeCell ref="D289:E289"/>
    <mergeCell ref="M287:N287"/>
    <mergeCell ref="D290:E290"/>
    <mergeCell ref="M288:N288"/>
    <mergeCell ref="D291:E291"/>
    <mergeCell ref="M289:N289"/>
    <mergeCell ref="D278:E278"/>
    <mergeCell ref="M276:N276"/>
    <mergeCell ref="D279:E279"/>
    <mergeCell ref="M277:N277"/>
    <mergeCell ref="D280:E280"/>
    <mergeCell ref="M278:N278"/>
    <mergeCell ref="D281:E281"/>
    <mergeCell ref="M279:N279"/>
    <mergeCell ref="M280:N280"/>
    <mergeCell ref="D282:E282"/>
    <mergeCell ref="M281:N281"/>
    <mergeCell ref="D283:E283"/>
    <mergeCell ref="D284:E284"/>
    <mergeCell ref="M282:N282"/>
    <mergeCell ref="D285:E285"/>
    <mergeCell ref="M283:N283"/>
    <mergeCell ref="D286:E286"/>
    <mergeCell ref="M284:N284"/>
    <mergeCell ref="M285:N285"/>
    <mergeCell ref="M286:N286"/>
    <mergeCell ref="D269:E269"/>
    <mergeCell ref="M267:N267"/>
    <mergeCell ref="D270:E270"/>
    <mergeCell ref="M268:N268"/>
    <mergeCell ref="D271:E271"/>
    <mergeCell ref="M269:N269"/>
    <mergeCell ref="M270:N270"/>
    <mergeCell ref="D272:E272"/>
    <mergeCell ref="M271:N271"/>
    <mergeCell ref="D273:E273"/>
    <mergeCell ref="D274:E274"/>
    <mergeCell ref="M272:N272"/>
    <mergeCell ref="D275:E275"/>
    <mergeCell ref="M273:N273"/>
    <mergeCell ref="D276:E276"/>
    <mergeCell ref="M274:N274"/>
    <mergeCell ref="D277:E277"/>
    <mergeCell ref="M275:N275"/>
    <mergeCell ref="D259:E259"/>
    <mergeCell ref="D260:E260"/>
    <mergeCell ref="M258:N258"/>
    <mergeCell ref="D261:E261"/>
    <mergeCell ref="M259:N259"/>
    <mergeCell ref="D262:E262"/>
    <mergeCell ref="M260:N260"/>
    <mergeCell ref="D263:E263"/>
    <mergeCell ref="M261:N261"/>
    <mergeCell ref="D264:E264"/>
    <mergeCell ref="M262:N262"/>
    <mergeCell ref="D265:E265"/>
    <mergeCell ref="M263:N263"/>
    <mergeCell ref="D266:E266"/>
    <mergeCell ref="M264:N264"/>
    <mergeCell ref="D267:E267"/>
    <mergeCell ref="M265:N265"/>
    <mergeCell ref="D268:E268"/>
    <mergeCell ref="M266:N266"/>
    <mergeCell ref="D256:E256"/>
    <mergeCell ref="M255:N255"/>
    <mergeCell ref="D257:E257"/>
    <mergeCell ref="M256:N256"/>
    <mergeCell ref="D258:E258"/>
    <mergeCell ref="M257:N257"/>
    <mergeCell ref="D253:E253"/>
    <mergeCell ref="M251:N251"/>
    <mergeCell ref="M252:N252"/>
    <mergeCell ref="D254:E254"/>
    <mergeCell ref="M253:N253"/>
    <mergeCell ref="D255:E255"/>
    <mergeCell ref="M254:N254"/>
    <mergeCell ref="D243:E243"/>
    <mergeCell ref="M241:N241"/>
    <mergeCell ref="D244:E244"/>
    <mergeCell ref="M242:N242"/>
    <mergeCell ref="D245:E245"/>
    <mergeCell ref="M243:N243"/>
    <mergeCell ref="D246:E246"/>
    <mergeCell ref="M244:N244"/>
    <mergeCell ref="D247:E247"/>
    <mergeCell ref="M245:N245"/>
    <mergeCell ref="D248:E248"/>
    <mergeCell ref="M246:N246"/>
    <mergeCell ref="D249:E249"/>
    <mergeCell ref="M247:N247"/>
    <mergeCell ref="D250:E250"/>
    <mergeCell ref="M248:N248"/>
    <mergeCell ref="D251:E251"/>
    <mergeCell ref="M249:N249"/>
    <mergeCell ref="D252:E252"/>
    <mergeCell ref="M250:N250"/>
    <mergeCell ref="D239:E239"/>
    <mergeCell ref="M237:N237"/>
    <mergeCell ref="D240:E240"/>
    <mergeCell ref="M238:N238"/>
    <mergeCell ref="D241:E241"/>
    <mergeCell ref="M239:N239"/>
    <mergeCell ref="D242:E242"/>
    <mergeCell ref="M240:N240"/>
    <mergeCell ref="M233:N233"/>
    <mergeCell ref="D234:E234"/>
    <mergeCell ref="M234:N234"/>
    <mergeCell ref="D235:E235"/>
    <mergeCell ref="D236:E236"/>
    <mergeCell ref="D237:E237"/>
    <mergeCell ref="M235:N235"/>
    <mergeCell ref="D226:E226"/>
    <mergeCell ref="D227:E227"/>
    <mergeCell ref="D228:E228"/>
    <mergeCell ref="M226:N226"/>
    <mergeCell ref="D229:E229"/>
    <mergeCell ref="M227:N227"/>
    <mergeCell ref="D238:E238"/>
    <mergeCell ref="M236:N236"/>
    <mergeCell ref="D230:E230"/>
    <mergeCell ref="M228:N228"/>
    <mergeCell ref="D231:E231"/>
    <mergeCell ref="M229:N229"/>
    <mergeCell ref="D232:E232"/>
    <mergeCell ref="M230:N230"/>
    <mergeCell ref="D233:E233"/>
    <mergeCell ref="M231:N231"/>
    <mergeCell ref="M232:N232"/>
    <mergeCell ref="D223:E223"/>
    <mergeCell ref="M221:N221"/>
    <mergeCell ref="D224:E224"/>
    <mergeCell ref="M222:N222"/>
    <mergeCell ref="M223:N223"/>
    <mergeCell ref="D225:E225"/>
    <mergeCell ref="M224:N224"/>
    <mergeCell ref="M216:N216"/>
    <mergeCell ref="D218:E218"/>
    <mergeCell ref="M217:N217"/>
    <mergeCell ref="D219:E219"/>
    <mergeCell ref="D220:E220"/>
    <mergeCell ref="M218:N218"/>
    <mergeCell ref="D221:E221"/>
    <mergeCell ref="M219:N219"/>
    <mergeCell ref="M225:N225"/>
    <mergeCell ref="D209:E209"/>
    <mergeCell ref="M208:N208"/>
    <mergeCell ref="D210:E210"/>
    <mergeCell ref="M209:N209"/>
    <mergeCell ref="D211:E211"/>
    <mergeCell ref="D212:E212"/>
    <mergeCell ref="M210:N210"/>
    <mergeCell ref="D222:E222"/>
    <mergeCell ref="M220:N220"/>
    <mergeCell ref="D213:E213"/>
    <mergeCell ref="M211:N211"/>
    <mergeCell ref="D214:E214"/>
    <mergeCell ref="M212:N212"/>
    <mergeCell ref="D215:E215"/>
    <mergeCell ref="M213:N213"/>
    <mergeCell ref="D216:E216"/>
    <mergeCell ref="M214:N214"/>
    <mergeCell ref="D217:E217"/>
    <mergeCell ref="M215:N215"/>
    <mergeCell ref="D200:E200"/>
    <mergeCell ref="M198:N198"/>
    <mergeCell ref="D201:E201"/>
    <mergeCell ref="M199:N199"/>
    <mergeCell ref="D202:E202"/>
    <mergeCell ref="M200:N200"/>
    <mergeCell ref="D203:E203"/>
    <mergeCell ref="M201:N201"/>
    <mergeCell ref="D204:E204"/>
    <mergeCell ref="M202:N202"/>
    <mergeCell ref="D205:E205"/>
    <mergeCell ref="M203:N203"/>
    <mergeCell ref="D206:E206"/>
    <mergeCell ref="M204:N204"/>
    <mergeCell ref="D207:E207"/>
    <mergeCell ref="M205:N205"/>
    <mergeCell ref="D208:E208"/>
    <mergeCell ref="M206:N206"/>
    <mergeCell ref="M207:N207"/>
    <mergeCell ref="D197:E197"/>
    <mergeCell ref="M195:N195"/>
    <mergeCell ref="D198:E198"/>
    <mergeCell ref="M196:N196"/>
    <mergeCell ref="D199:E199"/>
    <mergeCell ref="M197:N197"/>
    <mergeCell ref="D190:E190"/>
    <mergeCell ref="D191:E191"/>
    <mergeCell ref="M189:N189"/>
    <mergeCell ref="D192:E192"/>
    <mergeCell ref="M190:N190"/>
    <mergeCell ref="D193:E193"/>
    <mergeCell ref="M191:N191"/>
    <mergeCell ref="D194:E194"/>
    <mergeCell ref="M192:N192"/>
    <mergeCell ref="D183:E183"/>
    <mergeCell ref="M182:N182"/>
    <mergeCell ref="D184:E184"/>
    <mergeCell ref="M183:N183"/>
    <mergeCell ref="D185:E185"/>
    <mergeCell ref="D195:E195"/>
    <mergeCell ref="M193:N193"/>
    <mergeCell ref="D196:E196"/>
    <mergeCell ref="M194:N194"/>
    <mergeCell ref="D186:E186"/>
    <mergeCell ref="M184:N184"/>
    <mergeCell ref="D187:E187"/>
    <mergeCell ref="M185:N185"/>
    <mergeCell ref="D188:E188"/>
    <mergeCell ref="M186:N186"/>
    <mergeCell ref="M187:N187"/>
    <mergeCell ref="D189:E189"/>
    <mergeCell ref="M188:N188"/>
    <mergeCell ref="D179:E179"/>
    <mergeCell ref="M177:N177"/>
    <mergeCell ref="D180:E180"/>
    <mergeCell ref="M178:N178"/>
    <mergeCell ref="M179:N179"/>
    <mergeCell ref="D181:E181"/>
    <mergeCell ref="M180:N180"/>
    <mergeCell ref="D182:E182"/>
    <mergeCell ref="D174:E174"/>
    <mergeCell ref="D175:E175"/>
    <mergeCell ref="D176:E176"/>
    <mergeCell ref="M174:N174"/>
    <mergeCell ref="D177:E177"/>
    <mergeCell ref="M175:N175"/>
    <mergeCell ref="D178:E178"/>
    <mergeCell ref="M176:N176"/>
    <mergeCell ref="M181:N181"/>
    <mergeCell ref="D170:E170"/>
    <mergeCell ref="M168:N168"/>
    <mergeCell ref="M169:N169"/>
    <mergeCell ref="D171:E171"/>
    <mergeCell ref="M170:N170"/>
    <mergeCell ref="D172:E172"/>
    <mergeCell ref="D173:E173"/>
    <mergeCell ref="M171:N171"/>
    <mergeCell ref="D165:E165"/>
    <mergeCell ref="D166:E166"/>
    <mergeCell ref="D167:E167"/>
    <mergeCell ref="M165:N165"/>
    <mergeCell ref="D168:E168"/>
    <mergeCell ref="M166:N166"/>
    <mergeCell ref="D169:E169"/>
    <mergeCell ref="M167:N167"/>
    <mergeCell ref="M172:N172"/>
    <mergeCell ref="M173:N173"/>
    <mergeCell ref="M158:N158"/>
    <mergeCell ref="D155:E155"/>
    <mergeCell ref="M153:N153"/>
    <mergeCell ref="D156:E156"/>
    <mergeCell ref="M154:N154"/>
    <mergeCell ref="D157:E157"/>
    <mergeCell ref="M155:N155"/>
    <mergeCell ref="D158:E158"/>
    <mergeCell ref="M156:N156"/>
    <mergeCell ref="M157:N157"/>
    <mergeCell ref="D153:E153"/>
    <mergeCell ref="D161:E161"/>
    <mergeCell ref="M159:N159"/>
    <mergeCell ref="D162:E162"/>
    <mergeCell ref="M160:N160"/>
    <mergeCell ref="D163:E163"/>
    <mergeCell ref="M161:N161"/>
    <mergeCell ref="D164:E164"/>
    <mergeCell ref="M162:N162"/>
    <mergeCell ref="M163:N163"/>
    <mergeCell ref="M164:N164"/>
    <mergeCell ref="D159:E159"/>
    <mergeCell ref="D160:E160"/>
    <mergeCell ref="M151:N151"/>
    <mergeCell ref="D154:E154"/>
    <mergeCell ref="M152:N152"/>
    <mergeCell ref="M139:N139"/>
    <mergeCell ref="D142:E142"/>
    <mergeCell ref="M140:N140"/>
    <mergeCell ref="D143:E143"/>
    <mergeCell ref="M141:N141"/>
    <mergeCell ref="M142:N142"/>
    <mergeCell ref="D144:E144"/>
    <mergeCell ref="M143:N143"/>
    <mergeCell ref="D146:E146"/>
    <mergeCell ref="M144:N144"/>
    <mergeCell ref="D147:E147"/>
    <mergeCell ref="M145:N145"/>
    <mergeCell ref="D148:E148"/>
    <mergeCell ref="M146:N146"/>
    <mergeCell ref="D149:E149"/>
    <mergeCell ref="M147:N147"/>
    <mergeCell ref="M148:N148"/>
    <mergeCell ref="D151:E151"/>
    <mergeCell ref="M149:N149"/>
    <mergeCell ref="D152:E152"/>
    <mergeCell ref="M150:N150"/>
    <mergeCell ref="D136:E136"/>
    <mergeCell ref="D137:E137"/>
    <mergeCell ref="D138:E138"/>
    <mergeCell ref="M136:N136"/>
    <mergeCell ref="D139:E139"/>
    <mergeCell ref="M137:N137"/>
    <mergeCell ref="D140:E140"/>
    <mergeCell ref="M138:N138"/>
    <mergeCell ref="M130:N130"/>
    <mergeCell ref="D133:E133"/>
    <mergeCell ref="M131:N131"/>
    <mergeCell ref="D134:E134"/>
    <mergeCell ref="M132:N132"/>
    <mergeCell ref="D135:E135"/>
    <mergeCell ref="M133:N133"/>
    <mergeCell ref="M134:N134"/>
    <mergeCell ref="M135:N135"/>
    <mergeCell ref="D131:E131"/>
    <mergeCell ref="D132:E132"/>
    <mergeCell ref="D127:E127"/>
    <mergeCell ref="M125:N125"/>
    <mergeCell ref="D128:E128"/>
    <mergeCell ref="M126:N126"/>
    <mergeCell ref="D129:E129"/>
    <mergeCell ref="M127:N127"/>
    <mergeCell ref="M128:N128"/>
    <mergeCell ref="D130:E130"/>
    <mergeCell ref="M129:N129"/>
    <mergeCell ref="M121:N121"/>
    <mergeCell ref="D124:E124"/>
    <mergeCell ref="M122:N122"/>
    <mergeCell ref="D125:E125"/>
    <mergeCell ref="M123:N123"/>
    <mergeCell ref="D126:E126"/>
    <mergeCell ref="M124:N124"/>
    <mergeCell ref="D118:E118"/>
    <mergeCell ref="M116:N116"/>
    <mergeCell ref="D119:E119"/>
    <mergeCell ref="M117:N117"/>
    <mergeCell ref="D120:E120"/>
    <mergeCell ref="M118:N118"/>
    <mergeCell ref="M119:N119"/>
    <mergeCell ref="D121:E121"/>
    <mergeCell ref="M120:N120"/>
    <mergeCell ref="D122:E122"/>
    <mergeCell ref="D123:E123"/>
    <mergeCell ref="M112:N112"/>
    <mergeCell ref="D114:E114"/>
    <mergeCell ref="M113:N113"/>
    <mergeCell ref="D115:E115"/>
    <mergeCell ref="D116:E116"/>
    <mergeCell ref="M114:N114"/>
    <mergeCell ref="D117:E117"/>
    <mergeCell ref="M115:N115"/>
    <mergeCell ref="D109:E109"/>
    <mergeCell ref="D110:E110"/>
    <mergeCell ref="D111:E111"/>
    <mergeCell ref="M109:N109"/>
    <mergeCell ref="D112:E112"/>
    <mergeCell ref="M110:N110"/>
    <mergeCell ref="D113:E113"/>
    <mergeCell ref="M111:N111"/>
    <mergeCell ref="M104:N104"/>
    <mergeCell ref="D106:E106"/>
    <mergeCell ref="D107:E107"/>
    <mergeCell ref="M105:N105"/>
    <mergeCell ref="D108:E108"/>
    <mergeCell ref="M106:N106"/>
    <mergeCell ref="M100:N100"/>
    <mergeCell ref="D102:E102"/>
    <mergeCell ref="M101:N101"/>
    <mergeCell ref="D103:E103"/>
    <mergeCell ref="M102:N102"/>
    <mergeCell ref="D104:E104"/>
    <mergeCell ref="M103:N103"/>
    <mergeCell ref="M107:N107"/>
    <mergeCell ref="M108:N108"/>
    <mergeCell ref="D100:E100"/>
    <mergeCell ref="D101:E101"/>
    <mergeCell ref="D105:E105"/>
    <mergeCell ref="M99:N99"/>
    <mergeCell ref="D92:E92"/>
    <mergeCell ref="M90:N90"/>
    <mergeCell ref="D93:E93"/>
    <mergeCell ref="M91:N91"/>
    <mergeCell ref="D94:E94"/>
    <mergeCell ref="M92:N92"/>
    <mergeCell ref="D95:E95"/>
    <mergeCell ref="M93:N93"/>
    <mergeCell ref="D96:E96"/>
    <mergeCell ref="M94:N94"/>
    <mergeCell ref="D99:E99"/>
    <mergeCell ref="M82:N82"/>
    <mergeCell ref="M83:N83"/>
    <mergeCell ref="D85:E85"/>
    <mergeCell ref="M84:N84"/>
    <mergeCell ref="D86:E86"/>
    <mergeCell ref="D97:E97"/>
    <mergeCell ref="M95:N95"/>
    <mergeCell ref="D98:E98"/>
    <mergeCell ref="M96:N96"/>
    <mergeCell ref="M97:N97"/>
    <mergeCell ref="M98:N98"/>
    <mergeCell ref="M85:N85"/>
    <mergeCell ref="D88:E88"/>
    <mergeCell ref="M86:N86"/>
    <mergeCell ref="D89:E89"/>
    <mergeCell ref="M87:N87"/>
    <mergeCell ref="D90:E90"/>
    <mergeCell ref="M88:N88"/>
    <mergeCell ref="D91:E91"/>
    <mergeCell ref="M89:N89"/>
    <mergeCell ref="D82:E82"/>
    <mergeCell ref="D87:E87"/>
    <mergeCell ref="D83:E83"/>
    <mergeCell ref="D84:E84"/>
    <mergeCell ref="M81:N81"/>
    <mergeCell ref="D74:E74"/>
    <mergeCell ref="M72:N72"/>
    <mergeCell ref="D75:E75"/>
    <mergeCell ref="M73:N73"/>
    <mergeCell ref="D76:E76"/>
    <mergeCell ref="M74:N74"/>
    <mergeCell ref="D77:E77"/>
    <mergeCell ref="M75:N75"/>
    <mergeCell ref="D78:E78"/>
    <mergeCell ref="M76:N76"/>
    <mergeCell ref="D81:E81"/>
    <mergeCell ref="M64:N64"/>
    <mergeCell ref="D67:E67"/>
    <mergeCell ref="M65:N65"/>
    <mergeCell ref="D68:E68"/>
    <mergeCell ref="M66:N66"/>
    <mergeCell ref="D79:E79"/>
    <mergeCell ref="M77:N77"/>
    <mergeCell ref="D80:E80"/>
    <mergeCell ref="M78:N78"/>
    <mergeCell ref="M79:N79"/>
    <mergeCell ref="M80:N80"/>
    <mergeCell ref="M67:N67"/>
    <mergeCell ref="D70:E70"/>
    <mergeCell ref="M68:N68"/>
    <mergeCell ref="D71:E71"/>
    <mergeCell ref="M69:N69"/>
    <mergeCell ref="D72:E72"/>
    <mergeCell ref="M70:N70"/>
    <mergeCell ref="D73:E73"/>
    <mergeCell ref="M71:N71"/>
    <mergeCell ref="D69:E69"/>
    <mergeCell ref="D64:E64"/>
    <mergeCell ref="D65:E65"/>
    <mergeCell ref="D66:E66"/>
    <mergeCell ref="M58:N58"/>
    <mergeCell ref="D61:E61"/>
    <mergeCell ref="M59:N59"/>
    <mergeCell ref="D62:E62"/>
    <mergeCell ref="M60:N60"/>
    <mergeCell ref="D63:E63"/>
    <mergeCell ref="M61:N61"/>
    <mergeCell ref="D55:E55"/>
    <mergeCell ref="M53:N53"/>
    <mergeCell ref="D56:E56"/>
    <mergeCell ref="M54:N54"/>
    <mergeCell ref="D57:E57"/>
    <mergeCell ref="M55:N55"/>
    <mergeCell ref="M56:N56"/>
    <mergeCell ref="D58:E58"/>
    <mergeCell ref="M57:N57"/>
    <mergeCell ref="M62:N62"/>
    <mergeCell ref="M63:N63"/>
    <mergeCell ref="D53:E53"/>
    <mergeCell ref="D54:E54"/>
    <mergeCell ref="D59:E59"/>
    <mergeCell ref="D60:E60"/>
    <mergeCell ref="D49:E49"/>
    <mergeCell ref="M47:N47"/>
    <mergeCell ref="D43:E43"/>
    <mergeCell ref="M48:N48"/>
    <mergeCell ref="M49:N49"/>
    <mergeCell ref="D52:E52"/>
    <mergeCell ref="M50:N50"/>
    <mergeCell ref="M51:N51"/>
    <mergeCell ref="D44:E44"/>
    <mergeCell ref="D50:E50"/>
    <mergeCell ref="D51:E51"/>
    <mergeCell ref="M52:N52"/>
    <mergeCell ref="D45:E45"/>
    <mergeCell ref="M43:N43"/>
    <mergeCell ref="D46:E46"/>
    <mergeCell ref="M44:N44"/>
    <mergeCell ref="D47:E47"/>
    <mergeCell ref="M45:N45"/>
    <mergeCell ref="D48:E48"/>
    <mergeCell ref="M46:N46"/>
    <mergeCell ref="M24:N24"/>
    <mergeCell ref="D26:E26"/>
    <mergeCell ref="M25:N25"/>
    <mergeCell ref="D36:E36"/>
    <mergeCell ref="M34:N34"/>
    <mergeCell ref="M35:N35"/>
    <mergeCell ref="M36:N36"/>
    <mergeCell ref="D32:E32"/>
    <mergeCell ref="D33:E33"/>
    <mergeCell ref="D34:E34"/>
    <mergeCell ref="D35:E35"/>
    <mergeCell ref="M30:N30"/>
    <mergeCell ref="M31:N31"/>
    <mergeCell ref="M32:N32"/>
    <mergeCell ref="M33:N33"/>
    <mergeCell ref="D31:E31"/>
    <mergeCell ref="A11:A12"/>
    <mergeCell ref="B11:B12"/>
    <mergeCell ref="C11:C12"/>
    <mergeCell ref="D11:E12"/>
    <mergeCell ref="F11:F12"/>
    <mergeCell ref="G11:G12"/>
    <mergeCell ref="H11:H12"/>
    <mergeCell ref="J11:J12"/>
    <mergeCell ref="I11:I12"/>
    <mergeCell ref="D14:E14"/>
    <mergeCell ref="D23:E23"/>
    <mergeCell ref="M21:N21"/>
    <mergeCell ref="D24:E24"/>
    <mergeCell ref="D28:E28"/>
    <mergeCell ref="M26:N26"/>
    <mergeCell ref="D29:E29"/>
    <mergeCell ref="M27:N27"/>
    <mergeCell ref="D30:E30"/>
    <mergeCell ref="M28:N28"/>
    <mergeCell ref="M29:N29"/>
    <mergeCell ref="D19:E19"/>
    <mergeCell ref="M18:N18"/>
    <mergeCell ref="M19:N19"/>
    <mergeCell ref="D15:E15"/>
    <mergeCell ref="D16:E16"/>
    <mergeCell ref="D17:E17"/>
    <mergeCell ref="M15:N15"/>
    <mergeCell ref="M16:N16"/>
    <mergeCell ref="D18:E18"/>
    <mergeCell ref="M17:N17"/>
    <mergeCell ref="M22:N22"/>
    <mergeCell ref="D25:E25"/>
    <mergeCell ref="M23:N23"/>
    <mergeCell ref="D37:E37"/>
    <mergeCell ref="D38:E38"/>
    <mergeCell ref="M37:N37"/>
    <mergeCell ref="M41:N41"/>
    <mergeCell ref="M42:N42"/>
    <mergeCell ref="M38:N38"/>
    <mergeCell ref="M39:N39"/>
    <mergeCell ref="M40:N40"/>
    <mergeCell ref="D39:E39"/>
    <mergeCell ref="D40:E40"/>
    <mergeCell ref="D41:E41"/>
    <mergeCell ref="D42:E42"/>
    <mergeCell ref="D141:E141"/>
    <mergeCell ref="D150:E150"/>
    <mergeCell ref="D145:E145"/>
    <mergeCell ref="M421:N421"/>
    <mergeCell ref="M11:N12"/>
    <mergeCell ref="M14:N14"/>
    <mergeCell ref="D421:I421"/>
    <mergeCell ref="D10:J10"/>
    <mergeCell ref="K2:N2"/>
    <mergeCell ref="D8:H8"/>
    <mergeCell ref="D9:J9"/>
    <mergeCell ref="D1:J2"/>
    <mergeCell ref="D3:H3"/>
    <mergeCell ref="I3:J3"/>
    <mergeCell ref="D4:H4"/>
    <mergeCell ref="I4:J4"/>
    <mergeCell ref="F5:H5"/>
    <mergeCell ref="F6:H6"/>
    <mergeCell ref="D7:H7"/>
    <mergeCell ref="M3:N3"/>
    <mergeCell ref="L11:L12"/>
    <mergeCell ref="D22:E22"/>
    <mergeCell ref="M20:N20"/>
    <mergeCell ref="D27:E27"/>
  </mergeCells>
  <phoneticPr fontId="7" type="noConversion"/>
  <conditionalFormatting sqref="B15:B17 B19:B41 B43:B103 B105:B182 B184:B208 B210:B255 B257:B346 B348:B364 B366:B400 B402:B420">
    <cfRule type="containsText" dxfId="12" priority="21" operator="containsText" text="SICRO">
      <formula>NOT(ISERROR(SEARCH("SICRO",B15)))</formula>
    </cfRule>
    <cfRule type="containsText" dxfId="11" priority="68" operator="containsText" text="TCPO">
      <formula>NOT(ISERROR(SEARCH("TCPO",B15)))</formula>
    </cfRule>
    <cfRule type="containsText" dxfId="10" priority="101" operator="containsText" text="PESQUISA DE MERCADO">
      <formula>NOT(ISERROR(SEARCH("PESQUISA DE MERCADO",B15)))</formula>
    </cfRule>
    <cfRule type="containsText" dxfId="9" priority="102" operator="containsText" text="CPU">
      <formula>NOT(ISERROR(SEARCH("CPU",B15)))</formula>
    </cfRule>
    <cfRule type="containsText" dxfId="8" priority="103" operator="containsText" text="LICITADO">
      <formula>NOT(ISERROR(SEARCH("LICITADO",B15)))</formula>
    </cfRule>
    <cfRule type="containsText" dxfId="7" priority="104" operator="containsText" text="OUTROS">
      <formula>NOT(ISERROR(SEARCH("OUTROS",B15)))</formula>
    </cfRule>
    <cfRule type="containsText" dxfId="6" priority="105" operator="containsText" text="SINAPI">
      <formula>NOT(ISERROR(SEARCH("SINAPI",B15)))</formula>
    </cfRule>
    <cfRule type="containsText" dxfId="5" priority="106" operator="containsText" text="SIURB-INFRA">
      <formula>NOT(ISERROR(SEARCH("SIURB-INFRA",B15)))</formula>
    </cfRule>
    <cfRule type="containsText" dxfId="4" priority="107" operator="containsText" text="SIURB-EDIF">
      <formula>NOT(ISERROR(SEARCH("SIURB-EDIF",B15)))</formula>
    </cfRule>
    <cfRule type="containsText" dxfId="3" priority="108" operator="containsText" text="CDHU">
      <formula>NOT(ISERROR(SEARCH("CDHU",B15)))</formula>
    </cfRule>
  </conditionalFormatting>
  <dataValidations count="1">
    <dataValidation type="list" allowBlank="1" showInputMessage="1" showErrorMessage="1" sqref="B15:B17 B43:B103 B257:B346 B402:B420 B105:B182 B19:B41 B184:B208 B348:B364 B366:B400 B210:B255" xr:uid="{30E93BAE-8013-4F52-8F8F-770D098DE072}">
      <formula1>"CDHU,SIURB-EDIF,SIURB-INFRA,SINAPI,SICRO,TCPO,LICITADO,PESQUISA DE MERCADO,CPU,OUTROS"</formula1>
    </dataValidation>
  </dataValidations>
  <printOptions horizontalCentered="1"/>
  <pageMargins left="0.25" right="0.25" top="0.75" bottom="0.75" header="0.3" footer="0.3"/>
  <pageSetup paperSize="9" scale="36" fitToHeight="0" orientation="landscape" horizontalDpi="4294967293" verticalDpi="4294967293" r:id="rId4"/>
  <headerFooter alignWithMargins="0">
    <oddFooter>&amp;R&amp;P de &amp;N</oddFooter>
  </headerFooter>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8A74F-553A-4E05-8BC6-C06078FB0FDA}">
  <dimension ref="A5:U415"/>
  <sheetViews>
    <sheetView zoomScale="85" zoomScaleNormal="85" workbookViewId="0">
      <selection activeCell="F29" sqref="F29"/>
    </sheetView>
  </sheetViews>
  <sheetFormatPr defaultColWidth="9.1796875" defaultRowHeight="14.5" x14ac:dyDescent="0.35"/>
  <cols>
    <col min="1" max="1" width="5" style="48" customWidth="1"/>
    <col min="2" max="2" width="72.26953125" style="48" customWidth="1"/>
    <col min="3" max="3" width="15.26953125" style="49" bestFit="1" customWidth="1"/>
    <col min="4" max="4" width="9.1796875" style="48"/>
    <col min="5" max="5" width="13.453125" style="48" customWidth="1"/>
    <col min="6" max="6" width="13.81640625" style="48" customWidth="1"/>
    <col min="7" max="7" width="2.81640625" style="48" customWidth="1"/>
    <col min="8" max="8" width="8.7265625" style="48" customWidth="1"/>
    <col min="9" max="9" width="7.54296875" style="48" bestFit="1" customWidth="1"/>
    <col min="10" max="10" width="12.1796875" style="48" customWidth="1"/>
    <col min="11" max="11" width="19" style="48" customWidth="1"/>
    <col min="12" max="12" width="14.26953125" style="48" bestFit="1" customWidth="1"/>
    <col min="13" max="13" width="9.1796875" style="48"/>
    <col min="14" max="14" width="9" style="48" customWidth="1"/>
    <col min="15" max="15" width="9.1796875" style="48"/>
    <col min="16" max="16" width="10.26953125" style="48" bestFit="1" customWidth="1"/>
    <col min="17" max="16384" width="9.1796875" style="48"/>
  </cols>
  <sheetData>
    <row r="5" spans="1:14" ht="30" customHeight="1" x14ac:dyDescent="0.35"/>
    <row r="14" spans="1:14" x14ac:dyDescent="0.35">
      <c r="A14" s="50"/>
      <c r="B14" s="51"/>
      <c r="D14" s="52"/>
      <c r="F14" s="50"/>
      <c r="L14" s="49"/>
      <c r="M14" s="52"/>
      <c r="N14" s="52"/>
    </row>
    <row r="15" spans="1:14" x14ac:dyDescent="0.35">
      <c r="A15" s="50"/>
      <c r="B15" s="51"/>
      <c r="D15" s="52"/>
      <c r="F15" s="50"/>
      <c r="L15" s="49"/>
      <c r="M15" s="52"/>
      <c r="N15" s="52"/>
    </row>
    <row r="16" spans="1:14" x14ac:dyDescent="0.35">
      <c r="A16" s="53" t="s">
        <v>56</v>
      </c>
      <c r="B16" s="54" t="s">
        <v>21</v>
      </c>
      <c r="C16" s="55" t="s">
        <v>57</v>
      </c>
      <c r="D16" s="56" t="s">
        <v>53</v>
      </c>
      <c r="E16" s="57" t="s">
        <v>58</v>
      </c>
      <c r="F16" s="53" t="s">
        <v>59</v>
      </c>
      <c r="H16" s="37" t="s">
        <v>49</v>
      </c>
      <c r="I16" s="37" t="s">
        <v>53</v>
      </c>
      <c r="J16" s="37" t="s">
        <v>54</v>
      </c>
      <c r="K16" s="37" t="s">
        <v>55</v>
      </c>
      <c r="L16" s="49"/>
      <c r="M16" s="52"/>
      <c r="N16" s="52"/>
    </row>
    <row r="17" spans="1:21" x14ac:dyDescent="0.35">
      <c r="A17" s="58" t="str">
        <f>'Planilha Qtd'!A399</f>
        <v>9.34</v>
      </c>
      <c r="B17" s="58" t="str">
        <f>'Planilha Qtd'!D399</f>
        <v>Epóxi em massa, inclusive preparo</v>
      </c>
      <c r="C17" s="59">
        <f>'Planilha Qtd'!K399</f>
        <v>175589.36698504328</v>
      </c>
      <c r="D17" s="60">
        <f>'Planilha Qtd'!L399</f>
        <v>6.0573322015489886E-2</v>
      </c>
      <c r="E17" s="60">
        <f>D17</f>
        <v>6.0573322015489886E-2</v>
      </c>
      <c r="F17" s="41" t="str">
        <f t="shared" ref="F17:F80" si="0">IF(E17&lt;=$I$17,$H$17,IF(E17&lt;=$I$18,$H$18,$H$19))</f>
        <v>A</v>
      </c>
      <c r="H17" s="64" t="s">
        <v>50</v>
      </c>
      <c r="I17" s="61">
        <v>0.8</v>
      </c>
      <c r="J17" s="62">
        <f>COUNTIF($F$17:$F$413,$H17)/COUNTA($D$17:$D$413)</f>
        <v>0.15869017632241814</v>
      </c>
      <c r="K17" s="62">
        <f>SUMIF(F16:F413,H17,D16:D413)</f>
        <v>0.79952476363537062</v>
      </c>
      <c r="L17" s="49"/>
      <c r="M17" s="52"/>
      <c r="N17" s="52"/>
    </row>
    <row r="18" spans="1:21" x14ac:dyDescent="0.35">
      <c r="A18" s="58" t="str">
        <f>'Planilha Qtd'!A16</f>
        <v>1.2</v>
      </c>
      <c r="B18" s="58" t="str">
        <f>'Planilha Qtd'!D16</f>
        <v>ENGENHEIRO CIVIL DE OBRA JUNIOR COM ENCARGOS COMPLEMENTARES</v>
      </c>
      <c r="C18" s="59">
        <f>'Planilha Qtd'!K16</f>
        <v>173153.09315999999</v>
      </c>
      <c r="D18" s="60">
        <f>'Planilha Qtd'!L16</f>
        <v>5.9732877053154401E-2</v>
      </c>
      <c r="E18" s="60">
        <f>D18+E17</f>
        <v>0.12030619906864429</v>
      </c>
      <c r="F18" s="41" t="str">
        <f t="shared" si="0"/>
        <v>A</v>
      </c>
      <c r="H18" s="65" t="s">
        <v>51</v>
      </c>
      <c r="I18" s="61">
        <v>0.95</v>
      </c>
      <c r="J18" s="62">
        <f>COUNTIF($F$17:$F$413,$H18)/COUNTA($D$17:$D$413)</f>
        <v>0.23173803526448364</v>
      </c>
      <c r="K18" s="62">
        <f>SUMIF(F17:F413,H18,D17:D413)</f>
        <v>0.15045154999927343</v>
      </c>
      <c r="L18" s="49"/>
      <c r="M18" s="52"/>
      <c r="N18" s="52"/>
    </row>
    <row r="19" spans="1:21" x14ac:dyDescent="0.35">
      <c r="A19" s="58" t="str">
        <f>'Planilha Qtd'!A17</f>
        <v>1.3</v>
      </c>
      <c r="B19" s="58" t="str">
        <f>'Planilha Qtd'!D17</f>
        <v>TÉCNICO EM SEGURANÇA DO TRABALHO COM ENCARGOS COMPLEMENTARES</v>
      </c>
      <c r="C19" s="59">
        <f>'Planilha Qtd'!K17</f>
        <v>107957.57263200001</v>
      </c>
      <c r="D19" s="60">
        <f>'Planilha Qtd'!L17</f>
        <v>3.7242282510226245E-2</v>
      </c>
      <c r="E19" s="60">
        <f t="shared" ref="E19:E82" si="1">D19+E18</f>
        <v>0.15754848157887053</v>
      </c>
      <c r="F19" s="41" t="str">
        <f t="shared" si="0"/>
        <v>A</v>
      </c>
      <c r="H19" s="66" t="s">
        <v>52</v>
      </c>
      <c r="I19" s="61">
        <v>1</v>
      </c>
      <c r="J19" s="62">
        <f>COUNTIF($F$17:$F$413,$H19)/COUNTA($D$17:$D$413)</f>
        <v>0.60957178841309823</v>
      </c>
      <c r="K19" s="62">
        <f>SUMIF(F18:F413,H19,D18:D413)</f>
        <v>5.0023686365356444E-2</v>
      </c>
      <c r="L19" s="49"/>
      <c r="M19" s="52"/>
      <c r="N19" s="52"/>
    </row>
    <row r="20" spans="1:21" x14ac:dyDescent="0.35">
      <c r="A20" s="58" t="str">
        <f>'Planilha Qtd'!A15</f>
        <v>1.1</v>
      </c>
      <c r="B20" s="58" t="str">
        <f>'Planilha Qtd'!D15</f>
        <v>CANTEIRO DE OBRA - MOBILIZAÇÃO, DESMOBILIZAÇÃO E ADMINISTRAÇÃO OBRA DE MÉDIO PORTE</v>
      </c>
      <c r="C20" s="59">
        <f>'Planilha Qtd'!K15</f>
        <v>106067.062129326</v>
      </c>
      <c r="D20" s="60">
        <f>'Planilha Qtd'!L15</f>
        <v>3.6590110323388228E-2</v>
      </c>
      <c r="E20" s="60">
        <f t="shared" si="1"/>
        <v>0.19413859190225874</v>
      </c>
      <c r="F20" s="41" t="str">
        <f t="shared" si="0"/>
        <v>A</v>
      </c>
      <c r="L20" s="49"/>
      <c r="M20" s="52"/>
      <c r="N20" s="52"/>
    </row>
    <row r="21" spans="1:21" x14ac:dyDescent="0.35">
      <c r="A21" s="58" t="str">
        <f>'Planilha Qtd'!A123</f>
        <v>4.19</v>
      </c>
      <c r="B21" s="58" t="str">
        <f>'Planilha Qtd'!D123</f>
        <v>TELHA TRAPEZOIDAL DUPLA EM AÇO GALVANIZADO - E= 0,8MM, REVESTIMENTO B, H=40MM - PINTADA 1 FACE - MIOLO EM POLIURETANO E=30MM</v>
      </c>
      <c r="C21" s="59">
        <f>'Planilha Qtd'!K123</f>
        <v>84378.936119999998</v>
      </c>
      <c r="D21" s="60">
        <f>'Planilha Qtd'!L123</f>
        <v>2.9108325616075466E-2</v>
      </c>
      <c r="E21" s="60">
        <f t="shared" si="1"/>
        <v>0.2232469175183342</v>
      </c>
      <c r="F21" s="41" t="str">
        <f t="shared" si="0"/>
        <v>A</v>
      </c>
      <c r="L21" s="49"/>
      <c r="M21" s="52"/>
      <c r="N21" s="52"/>
    </row>
    <row r="22" spans="1:21" x14ac:dyDescent="0.35">
      <c r="A22" s="58" t="str">
        <f>'Planilha Qtd'!A218</f>
        <v>6.9</v>
      </c>
      <c r="B22" s="58" t="str">
        <f>'Planilha Qtd'!D218</f>
        <v>P - PORTA DE ABRIR PADRÃO SALA LIMPA EM CHAPA PRÉ PINTADA COM NÚCLEO EM PIR, COR BRANCO RAL 9003. SEM VISOR,  COM PUXADOR EM AÇO INOX LIXADO, FECHADURA ELETROMAGNÉTICA E IMÃ NEODIMEO, MOLA AÉREA DORMA EM INOX OU EQUIVALENTE TÉCNICO. SISTEMA DE VEDAÇÃO C/ REGULAGEM DE ALTURA. COM PELÍCULA 3M DE PROTEÇÃO SOLAR.</v>
      </c>
      <c r="C22" s="59">
        <f>'Planilha Qtd'!K218</f>
        <v>81511.867336341034</v>
      </c>
      <c r="D22" s="60">
        <f>'Planilha Qtd'!L218</f>
        <v>2.8119268683670633E-2</v>
      </c>
      <c r="E22" s="60">
        <f t="shared" si="1"/>
        <v>0.25136618620200485</v>
      </c>
      <c r="F22" s="41" t="str">
        <f t="shared" si="0"/>
        <v>A</v>
      </c>
      <c r="L22" s="49"/>
      <c r="M22" s="52"/>
      <c r="N22" s="52"/>
    </row>
    <row r="23" spans="1:21" ht="18.5" x14ac:dyDescent="0.35">
      <c r="A23" s="58" t="str">
        <f>'Planilha Qtd'!A114</f>
        <v>4.10</v>
      </c>
      <c r="B23" s="58" t="str">
        <f>'Planilha Qtd'!D114</f>
        <v>P - PORTA DE ABRIR PADRÃO SALA LIMPA EM CHAPA PRÉ PINTADA COM NÚCLEO EM PIR, COR BRANCO RAL 9003. SEM VISOR,  COM PUXADOR EM AÇO INOX LIXADO, FECHADURA ELETROMAGNÉTICA E IMÃ NEODIMEO, MOLA AÉREA DORMA EM INOX OU EQUIVALENTE TÉCNICO. SISTEMA DE VEDAÇÃO C/ REGULAGEM DE ALTURA. COM PELÍCULA 3M DE PROTEÇÃO SOLAR.</v>
      </c>
      <c r="C23" s="59">
        <f>'Planilha Qtd'!K114</f>
        <v>81511.867336341034</v>
      </c>
      <c r="D23" s="60">
        <f>'Planilha Qtd'!L114</f>
        <v>2.8119268683670633E-2</v>
      </c>
      <c r="E23" s="60">
        <f t="shared" si="1"/>
        <v>0.2794854548856755</v>
      </c>
      <c r="F23" s="41" t="str">
        <f t="shared" si="0"/>
        <v>A</v>
      </c>
      <c r="H23" s="246" t="s">
        <v>61</v>
      </c>
      <c r="I23" s="247"/>
      <c r="J23" s="247"/>
      <c r="K23" s="247"/>
      <c r="L23" s="247"/>
      <c r="M23" s="247"/>
      <c r="N23" s="247"/>
      <c r="O23" s="247"/>
      <c r="P23" s="247"/>
      <c r="Q23" s="248"/>
      <c r="R23" s="246" t="s">
        <v>61</v>
      </c>
      <c r="S23" s="247"/>
      <c r="T23" s="247"/>
      <c r="U23" s="248"/>
    </row>
    <row r="24" spans="1:21" ht="58" x14ac:dyDescent="0.35">
      <c r="A24" s="58" t="str">
        <f>'Planilha Qtd'!A276</f>
        <v>7.20</v>
      </c>
      <c r="B24" s="58" t="str">
        <f>'Planilha Qtd'!D276</f>
        <v xml:space="preserve">FORRO AUTOPORTANTE SERÃO FABRICADAS COM NÚCLEO EM POLIISOCIANURATO (PIR) INJETADO COM RETARDANTE A CHAMA, COM ambas as faces    COM CHAPA DE AÇO GALVANIZADO COM PINTURA EPÓXI EM PROCESSO CONTÍNUO COM ESPESSURA 0,65MM, COR BRANCO RAL 9003. DIVISÓRIA COM ESPESSURA FINAL DE 50MM. A ESTRUTURAÇÃO SERÁ CONSTITUÍDA EM TODOS OS ENCONTROS ENTRE PLACAS, POR FIXAÇÃO DE BARRAS-CHATA DE AÇO GALVANIZADO SUPORTADAS POR VARÕES ROSCADOS EM AÇO ZINCADO, FIXADOS À ESTRUTURA METÁLICA, INTERTRAVADAS POR PERFILADOS EM ALUMÍNIO E ARREMATES EM AÇO GALVANIZADO.
  O ACABAMENTO FINAL ENTRE PLACAS DE FORRO SERÁ FEITO COM APLICAÇÃO DE SILICONE, NA COR BRANCA, EM TODOS OS PONTOS DE UNIÃO DE PLACAS. DESSA FORMA, TODO FORRO SERÁ PLANIFICADO E ESTANQUE. O FORRO DEVERÁ SUPORTAR CARGAS NÃO PERMANENTES DE ATÉ 150 KGF/M2.
 VERIFICAR NA COMPATIBILIZAÇÃO DO PROJETO DE ARQUITETURA E DE SEUS COMPLEMENTARES A NECESSIDADE DE TAMPAS E ALÇAPÕES DE ACESSO PARA INSPEÇÃO DE INSTALAÇÕES. NESSE CASO, ESTES ELEMENTOS DEVERÃO SER DO MESMO MATERIAL DO FORRO COM REQUADRO DE ALUMÍNIO E TAMPO REMOVÍVEL, COM VEDAÇÃO QUE GARANTA ESTANQUEIDADE ENTRE OS AMBIENTES.
OS FORROS DEVERÃO SER EXECUTADOS TODOS EM PANO ÚNICO. </v>
      </c>
      <c r="C24" s="59">
        <f>'Planilha Qtd'!K276</f>
        <v>78710.095034677332</v>
      </c>
      <c r="D24" s="60">
        <f>'Planilha Qtd'!L276</f>
        <v>2.7152737174634484E-2</v>
      </c>
      <c r="E24" s="60">
        <f t="shared" si="1"/>
        <v>0.30663819206030996</v>
      </c>
      <c r="F24" s="41" t="str">
        <f t="shared" si="0"/>
        <v>A</v>
      </c>
      <c r="H24" s="39"/>
      <c r="I24" s="40" t="s">
        <v>62</v>
      </c>
      <c r="J24" s="40" t="s">
        <v>26</v>
      </c>
      <c r="K24" s="40" t="s">
        <v>27</v>
      </c>
      <c r="L24" s="40" t="s">
        <v>28</v>
      </c>
      <c r="M24" s="40" t="s">
        <v>74</v>
      </c>
      <c r="N24" s="40" t="s">
        <v>72</v>
      </c>
      <c r="O24" s="40" t="s">
        <v>64</v>
      </c>
      <c r="P24" s="40" t="s">
        <v>63</v>
      </c>
      <c r="Q24" s="40" t="s">
        <v>65</v>
      </c>
      <c r="R24" s="40" t="s">
        <v>66</v>
      </c>
      <c r="S24" s="40" t="s">
        <v>73</v>
      </c>
      <c r="T24" s="40" t="s">
        <v>67</v>
      </c>
      <c r="U24" s="40" t="s">
        <v>68</v>
      </c>
    </row>
    <row r="25" spans="1:21" x14ac:dyDescent="0.35">
      <c r="A25" s="58" t="str">
        <f>'Planilha Qtd'!A380</f>
        <v>9.15</v>
      </c>
      <c r="B25" s="58" t="str">
        <f>'Planilha Qtd'!D380</f>
        <v>P - PORTA DE ABRIR PADRÃO SALA LIMPA EM CHAPA PRÉ PINTADA COM NÚCLEO EM PIR, COR BRANCO RAL 9003. COM VISOR,  COM PUXADOR EM AÇO INOX LIXADO, FECHADURA ELETROMAGNÉTICA E IMÃ NEODIMEO, MOLA AÉREA DORMA EM INOX OU EQUIVALENTE TÉCNICO. SISTEMA DE VEDAÇÃO C/ REGULAGEM DE ALTURA. COM PELÍCULA 3M DE PROTEÇÃO SOLAR.</v>
      </c>
      <c r="C25" s="59">
        <f>'Planilha Qtd'!K380</f>
        <v>67926.556113617524</v>
      </c>
      <c r="D25" s="60">
        <f>'Planilha Qtd'!L380</f>
        <v>2.3432723903058859E-2</v>
      </c>
      <c r="E25" s="60">
        <f t="shared" si="1"/>
        <v>0.33007091596336879</v>
      </c>
      <c r="F25" s="41" t="str">
        <f t="shared" si="0"/>
        <v>A</v>
      </c>
      <c r="H25" s="67" t="s">
        <v>69</v>
      </c>
      <c r="I25" s="41">
        <f>COUNTIF('Planilha Qtd'!B15:B420,"CDHU")</f>
        <v>203</v>
      </c>
      <c r="J25" s="41">
        <f>COUNTIF('Planilha Qtd'!B15:B420,"SIURB-EDIF")</f>
        <v>134</v>
      </c>
      <c r="K25" s="41">
        <f>COUNTIF('Planilha Qtd'!B15:B420,"SIURB-INFRA")</f>
        <v>0</v>
      </c>
      <c r="L25" s="41">
        <f>COUNTIF('Planilha Qtd'!B15:B420,"SINAPI")</f>
        <v>3</v>
      </c>
      <c r="M25" s="41">
        <f>COUNTIF('Planilha Qtd'!B15:B420,"SICRO")</f>
        <v>0</v>
      </c>
      <c r="N25" s="41">
        <f>COUNTIF('Planilha Qtd'!B15:B420,"TCPO")</f>
        <v>0</v>
      </c>
      <c r="O25" s="41">
        <f>COUNTIF('Planilha Qtd'!B15:B420,"LICITADO")</f>
        <v>55</v>
      </c>
      <c r="P25" s="41">
        <f>COUNTIF('Planilha Qtd'!B15:B420,"CPU")</f>
        <v>1</v>
      </c>
      <c r="Q25" s="42">
        <f>COUNTIF('Planilha Qtd'!B15:B420,"PESQUISA DE MERCADO")</f>
        <v>1</v>
      </c>
      <c r="R25" s="41">
        <f>SUM(I25:N25)</f>
        <v>340</v>
      </c>
      <c r="S25" s="41">
        <f>SUM(O25)</f>
        <v>55</v>
      </c>
      <c r="T25" s="41">
        <f>SUM(P25:Q25)</f>
        <v>2</v>
      </c>
      <c r="U25" s="41">
        <f>SUM(I25:Q25)</f>
        <v>397</v>
      </c>
    </row>
    <row r="26" spans="1:21" x14ac:dyDescent="0.35">
      <c r="A26" s="58" t="str">
        <f>'Planilha Qtd'!A304</f>
        <v>7.48</v>
      </c>
      <c r="B26" s="58" t="str">
        <f>'Planilha Qtd'!D304</f>
        <v>Epóxi em massa, inclusive preparo</v>
      </c>
      <c r="C26" s="59">
        <f>'Planilha Qtd'!K304</f>
        <v>67472.767017057675</v>
      </c>
      <c r="D26" s="60">
        <f>'Planilha Qtd'!L304</f>
        <v>2.3276179611425418E-2</v>
      </c>
      <c r="E26" s="60">
        <f t="shared" si="1"/>
        <v>0.35334709557479421</v>
      </c>
      <c r="F26" s="41" t="str">
        <f t="shared" si="0"/>
        <v>A</v>
      </c>
      <c r="H26" s="68"/>
      <c r="I26" s="43">
        <f t="shared" ref="I26:M26" si="2">I25/$U$25</f>
        <v>0.51133501259445846</v>
      </c>
      <c r="J26" s="43">
        <f t="shared" si="2"/>
        <v>0.33753148614609574</v>
      </c>
      <c r="K26" s="43">
        <f t="shared" si="2"/>
        <v>0</v>
      </c>
      <c r="L26" s="43">
        <f t="shared" si="2"/>
        <v>7.556675062972292E-3</v>
      </c>
      <c r="M26" s="43">
        <f t="shared" si="2"/>
        <v>0</v>
      </c>
      <c r="N26" s="43">
        <f>N25/$U$25</f>
        <v>0</v>
      </c>
      <c r="O26" s="43">
        <f>O25/$U$25</f>
        <v>0.1385390428211587</v>
      </c>
      <c r="P26" s="43">
        <f>P25/$U$25</f>
        <v>2.5188916876574307E-3</v>
      </c>
      <c r="Q26" s="43">
        <f>Q25/$U$25</f>
        <v>2.5188916876574307E-3</v>
      </c>
      <c r="R26" s="44">
        <f>SUM(I26:N26)</f>
        <v>0.85642317380352651</v>
      </c>
      <c r="S26" s="44">
        <f>SUM(O26)</f>
        <v>0.1385390428211587</v>
      </c>
      <c r="T26" s="44">
        <f>SUM(P26:Q26)</f>
        <v>5.0377833753148613E-3</v>
      </c>
      <c r="U26" s="45">
        <f>U25/U25</f>
        <v>1</v>
      </c>
    </row>
    <row r="27" spans="1:21" x14ac:dyDescent="0.35">
      <c r="A27" s="58" t="str">
        <f>'Planilha Qtd'!A233</f>
        <v>6.24</v>
      </c>
      <c r="B27" s="58" t="str">
        <f>'Planilha Qtd'!D233</f>
        <v>Epóxi em massa, inclusive preparo</v>
      </c>
      <c r="C27" s="59">
        <f>'Planilha Qtd'!K233</f>
        <v>66071.255535991208</v>
      </c>
      <c r="D27" s="60">
        <f>'Planilha Qtd'!L233</f>
        <v>2.2792698135817177E-2</v>
      </c>
      <c r="E27" s="60">
        <f t="shared" si="1"/>
        <v>0.3761397937106114</v>
      </c>
      <c r="F27" s="41" t="str">
        <f t="shared" si="0"/>
        <v>A</v>
      </c>
      <c r="H27" s="69"/>
      <c r="I27" s="70"/>
      <c r="J27" s="70"/>
      <c r="K27" s="70"/>
      <c r="L27" s="70"/>
      <c r="M27" s="70"/>
      <c r="N27" s="70"/>
      <c r="O27" s="70"/>
      <c r="P27" s="70"/>
      <c r="Q27" s="70"/>
      <c r="R27" s="70"/>
      <c r="S27" s="70"/>
      <c r="T27" s="70"/>
      <c r="U27" s="71"/>
    </row>
    <row r="28" spans="1:21" x14ac:dyDescent="0.35">
      <c r="A28" s="58" t="str">
        <f>'Planilha Qtd'!A142</f>
        <v>4.38</v>
      </c>
      <c r="B28" s="58" t="str">
        <f>'Planilha Qtd'!D142</f>
        <v>Epóxi em massa, inclusive preparo</v>
      </c>
      <c r="C28" s="59">
        <f>'Planilha Qtd'!K142</f>
        <v>55860.243316792563</v>
      </c>
      <c r="D28" s="60">
        <f>'Planilha Qtd'!L142</f>
        <v>1.9270190242099978E-2</v>
      </c>
      <c r="E28" s="60">
        <f t="shared" si="1"/>
        <v>0.39540998395271137</v>
      </c>
      <c r="F28" s="41" t="str">
        <f t="shared" si="0"/>
        <v>A</v>
      </c>
    </row>
    <row r="29" spans="1:21" ht="18.5" x14ac:dyDescent="0.35">
      <c r="A29" s="58" t="str">
        <f>'Planilha Qtd'!A284</f>
        <v>7.28</v>
      </c>
      <c r="B29" s="58" t="str">
        <f>'Planilha Qtd'!D284</f>
        <v>TELHA TRAPEZOIDAL DUPLA EM AÇO GALVANIZADO - E= 0,8MM, REVESTIMENTO B, H=40MM - PINTADA 1 FACE - MIOLO EM POLIURETANO E=30MM</v>
      </c>
      <c r="C29" s="59">
        <f>'Planilha Qtd'!K284</f>
        <v>55736.544959999999</v>
      </c>
      <c r="D29" s="60">
        <f>'Planilha Qtd'!L284</f>
        <v>1.922751783814159E-2</v>
      </c>
      <c r="E29" s="60">
        <f t="shared" si="1"/>
        <v>0.41463750179085296</v>
      </c>
      <c r="F29" s="41" t="str">
        <f t="shared" si="0"/>
        <v>A</v>
      </c>
      <c r="P29" s="243" t="s">
        <v>61</v>
      </c>
      <c r="Q29" s="244"/>
      <c r="R29" s="245"/>
    </row>
    <row r="30" spans="1:21" ht="43.5" x14ac:dyDescent="0.35">
      <c r="A30" s="58" t="str">
        <f>'Planilha Qtd'!A274</f>
        <v>7.18</v>
      </c>
      <c r="B30" s="58" t="str">
        <f>'Planilha Qtd'!D274</f>
        <v>P - PORTA DE ABRIR PADRÃO SALA LIMPA EM CHAPA PRÉ PINTADA COM NÚCLEO EM PIR, COR BRANCO RAL 9003. SEM VISOR,  COM PUXADOR EM AÇO INOX LIXADO, FECHADURA ELETROMAGNÉTICA E IMÃ NEODIMEO, MOLA AÉREA DORMA EM INOX OU EQUIVALENTE TÉCNICO. SISTEMA DE VEDAÇÃO C/ REGULAGEM DE ALTURA. COM PELÍCULA 3M DE PROTEÇÃO SOLAR.</v>
      </c>
      <c r="C30" s="59">
        <f>'Planilha Qtd'!K274</f>
        <v>54341.244890894021</v>
      </c>
      <c r="D30" s="60">
        <f>'Planilha Qtd'!L274</f>
        <v>1.8746179122447089E-2</v>
      </c>
      <c r="E30" s="60">
        <f t="shared" si="1"/>
        <v>0.43338368091330004</v>
      </c>
      <c r="F30" s="41" t="str">
        <f t="shared" si="0"/>
        <v>A</v>
      </c>
      <c r="P30" s="46" t="s">
        <v>66</v>
      </c>
      <c r="Q30" s="46" t="s">
        <v>73</v>
      </c>
      <c r="R30" s="46" t="s">
        <v>67</v>
      </c>
    </row>
    <row r="31" spans="1:21" x14ac:dyDescent="0.35">
      <c r="A31" s="58" t="str">
        <f>'Planilha Qtd'!A26</f>
        <v>2.8</v>
      </c>
      <c r="B31" s="58" t="str">
        <f>'Planilha Qtd'!D26</f>
        <v>P - PORTA DE ABRIR PADRÃO SALA LIMPA EM CHAPA PRÉ PINTADA COM NÚCLEO EM PIR, COR BRANCO RAL 9003. SEM VISOR,  COM PUXADOR EM AÇO INOX LIXADO, FECHADURA ELETROMAGNÉTICA E IMÃ NEODIMEO, MOLA AÉREA DORMA EM INOX OU EQUIVALENTE TÉCNICO. SISTEMA DE VEDAÇÃO C/ REGULAGEM DE ALTURA. COM PELÍCULA 3M DE PROTEÇÃO SOLAR.</v>
      </c>
      <c r="C31" s="59">
        <f>'Planilha Qtd'!K26</f>
        <v>54341.244890894021</v>
      </c>
      <c r="D31" s="60">
        <f>'Planilha Qtd'!L26</f>
        <v>1.8746179122447089E-2</v>
      </c>
      <c r="E31" s="60">
        <f t="shared" si="1"/>
        <v>0.45212986003574712</v>
      </c>
      <c r="F31" s="41" t="str">
        <f t="shared" si="0"/>
        <v>A</v>
      </c>
      <c r="P31" s="47">
        <f>R26</f>
        <v>0.85642317380352651</v>
      </c>
      <c r="Q31" s="47">
        <f>S26</f>
        <v>0.1385390428211587</v>
      </c>
      <c r="R31" s="47">
        <f>T26</f>
        <v>5.0377833753148613E-3</v>
      </c>
    </row>
    <row r="32" spans="1:21" x14ac:dyDescent="0.35">
      <c r="A32" s="58" t="str">
        <f>'Planilha Qtd'!A280</f>
        <v>7.24</v>
      </c>
      <c r="B32" s="58" t="str">
        <f>'Planilha Qtd'!D280</f>
        <v xml:space="preserve">EPÓXI, QC 3 PHARMA EPU OU EQUIVALENTE TÉCNICO. CAMADA MONOLÍTICA À BASE DE RESINA EPÓXI COM 4MM DE ESPESSURA E ACABAMENTO EM QUARTZO COLORIDO POLICROMÁTICO E SELADO POR RESINA TRASNLÚCIDA DE ALTA TRANSPARENCIA EM 3 CAMADAS. (2 EM RESINA EPÓXI E 1 FINAL EM RESINA POLIURETÂNICA ALIFÁTICA. </v>
      </c>
      <c r="C32" s="59">
        <f>'Planilha Qtd'!K280</f>
        <v>53589.851938503722</v>
      </c>
      <c r="D32" s="60">
        <f>'Planilha Qtd'!L280</f>
        <v>1.8486969991240502E-2</v>
      </c>
      <c r="E32" s="60">
        <f t="shared" si="1"/>
        <v>0.47061683002698762</v>
      </c>
      <c r="F32" s="41" t="str">
        <f t="shared" si="0"/>
        <v>A</v>
      </c>
      <c r="H32" s="52"/>
      <c r="I32" s="63"/>
      <c r="J32" s="50"/>
      <c r="K32" s="51"/>
      <c r="L32" s="49"/>
    </row>
    <row r="33" spans="1:14" x14ac:dyDescent="0.35">
      <c r="A33" s="58" t="str">
        <f>'Planilha Qtd'!A257</f>
        <v>7.1</v>
      </c>
      <c r="B33" s="58" t="str">
        <f>'Planilha Qtd'!D257</f>
        <v>LOCAÇÃO DE CONTAINER REFRIGERADO 20 PÉS - COM ENTREGA, IÇAMENTO, TRANSFORMADOR, RAMPA DE ACESSO E MONITORAMENTO REMOTO</v>
      </c>
      <c r="C33" s="59">
        <f>'Planilha Qtd'!K257</f>
        <v>53244.32</v>
      </c>
      <c r="D33" s="60">
        <f>'Planilha Qtd'!L257</f>
        <v>1.8367771330541387E-2</v>
      </c>
      <c r="E33" s="60">
        <f t="shared" si="1"/>
        <v>0.48898460135752903</v>
      </c>
      <c r="F33" s="41" t="str">
        <f t="shared" si="0"/>
        <v>A</v>
      </c>
      <c r="H33" s="52"/>
      <c r="I33" s="63"/>
      <c r="J33" s="50"/>
      <c r="K33" s="51"/>
      <c r="L33" s="49"/>
      <c r="M33" s="52"/>
      <c r="N33" s="52"/>
    </row>
    <row r="34" spans="1:14" x14ac:dyDescent="0.35">
      <c r="A34" s="58" t="str">
        <f>'Planilha Qtd'!A38</f>
        <v>2.20</v>
      </c>
      <c r="B34" s="58" t="str">
        <f>'Planilha Qtd'!D38</f>
        <v>Epóxi em massa, inclusive preparo</v>
      </c>
      <c r="C34" s="59">
        <f>'Planilha Qtd'!K38</f>
        <v>46650.31072692712</v>
      </c>
      <c r="D34" s="60">
        <f>'Planilha Qtd'!L38</f>
        <v>1.6093026259531521E-2</v>
      </c>
      <c r="E34" s="60">
        <f t="shared" si="1"/>
        <v>0.50507762761706054</v>
      </c>
      <c r="F34" s="41" t="str">
        <f t="shared" si="0"/>
        <v>A</v>
      </c>
      <c r="H34" s="52"/>
      <c r="I34" s="63"/>
      <c r="J34" s="50"/>
      <c r="K34" s="51"/>
      <c r="M34" s="52"/>
      <c r="N34" s="52"/>
    </row>
    <row r="35" spans="1:14" x14ac:dyDescent="0.35">
      <c r="A35" s="58" t="str">
        <f>'Planilha Qtd'!A63</f>
        <v>3.21</v>
      </c>
      <c r="B35" s="58" t="str">
        <f>'Planilha Qtd'!D63</f>
        <v xml:space="preserve">PT 1001 A - PASS THROUGH SIMPLES ATIVO EM AÇO INOX INTERNO E EXTERNO (CONSIDERAR REVESTIMENTO EM INOX NA ALTURA TOTAL DO PÉ DIREITO DA ÁREA), COM NÚCLEO EM PIR, PORTAS PARA MANUTENÇÃO COM CHAVE, 02 PORTAS COM VISORES EM VIDRO DUPLO CRISTAL 4MM, PUXADORES TIPO ALÇA EM AÇO INOX </v>
      </c>
      <c r="C35" s="59">
        <f>'Planilha Qtd'!K63</f>
        <v>44502.036811112332</v>
      </c>
      <c r="D35" s="60">
        <f>'Planilha Qtd'!L63</f>
        <v>1.5351933049193729E-2</v>
      </c>
      <c r="E35" s="60">
        <f t="shared" si="1"/>
        <v>0.52042956066625423</v>
      </c>
      <c r="F35" s="41" t="str">
        <f t="shared" si="0"/>
        <v>A</v>
      </c>
      <c r="H35" s="52"/>
      <c r="I35" s="63"/>
      <c r="J35" s="50"/>
      <c r="K35" s="51"/>
    </row>
    <row r="36" spans="1:14" x14ac:dyDescent="0.35">
      <c r="A36" s="58" t="str">
        <f>'Planilha Qtd'!A224</f>
        <v>6.15</v>
      </c>
      <c r="B36" s="58" t="str">
        <f>'Planilha Qtd'!D224</f>
        <v xml:space="preserve">PT 1001 A - PASS THROUGH SIMPLES ATIVO EM AÇO INOX INTERNO E EXTERNO (CONSIDERAR REVESTIMENTO EM INOX NA ALTURA TOTAL DO PÉ DIREITO DA ÁREA), COM NÚCLEO EM PIR, PORTAS PARA MANUTENÇÃO COM CHAVE, 03 PORTAS COM VISORES EM VIDRO DUPLO CRISTAL 4MM, PUXADORES TIPO ALÇA EM AÇO INOX </v>
      </c>
      <c r="C36" s="59">
        <f>'Planilha Qtd'!K224</f>
        <v>43691.972621160363</v>
      </c>
      <c r="D36" s="60">
        <f>'Planilha Qtd'!L224</f>
        <v>1.5072484014928703E-2</v>
      </c>
      <c r="E36" s="60">
        <f t="shared" si="1"/>
        <v>0.5355020446811829</v>
      </c>
      <c r="F36" s="41" t="str">
        <f t="shared" si="0"/>
        <v>A</v>
      </c>
      <c r="H36" s="52"/>
      <c r="I36" s="63"/>
      <c r="J36" s="50"/>
      <c r="K36" s="51"/>
    </row>
    <row r="37" spans="1:14" x14ac:dyDescent="0.35">
      <c r="A37" s="58" t="str">
        <f>'Planilha Qtd'!A64</f>
        <v>3.22</v>
      </c>
      <c r="B37" s="58" t="str">
        <f>'Planilha Qtd'!D64</f>
        <v xml:space="preserve">EPÓXI, QC 3 PHARMA EPU OU EQUIVALENTE TÉCNICO. CAMADA MONOLÍTICA À BASE DE RESINA EPÓXI COM 4MM DE ESPESSURA E ACABAMENTO EM QUARTZO COLORIDO POLICROMÁTICO E SELADO POR RESINA TRASNLÚCIDA DE ALTA TRANSPARENCIA EM 3 CAMADAS. (2 EM RESINA EPÓXI E 1 FINAL EM RESINA POLIURETÂNICA ALIFÁTICA. </v>
      </c>
      <c r="C37" s="59">
        <f>'Planilha Qtd'!K64</f>
        <v>42450.388333309129</v>
      </c>
      <c r="D37" s="60">
        <f>'Planilha Qtd'!L64</f>
        <v>1.4644172858229837E-2</v>
      </c>
      <c r="E37" s="60">
        <f t="shared" si="1"/>
        <v>0.55014621753941273</v>
      </c>
      <c r="F37" s="41" t="str">
        <f t="shared" si="0"/>
        <v>A</v>
      </c>
      <c r="H37" s="52"/>
      <c r="I37" s="63"/>
      <c r="J37" s="50"/>
      <c r="K37" s="51"/>
    </row>
    <row r="38" spans="1:14" x14ac:dyDescent="0.35">
      <c r="A38" s="58" t="str">
        <f>'Planilha Qtd'!A118</f>
        <v>4.14</v>
      </c>
      <c r="B38" s="58" t="str">
        <f>'Planilha Qtd'!D118</f>
        <v xml:space="preserve">FORRO AUTOPORTANTE SERÃO FABRICADAS COM NÚCLEO EM POLIISOCIANURATO (PIR) INJETADO COM RETARDANTE A CHAMA, COM ambas as faces    COM CHAPA DE AÇO GALVANIZADO COM PINTURA EPÓXI EM PROCESSO CONTÍNUO COM ESPESSURA 0,65MM, COR BRANCO RAL 9003. DIVISÓRIA COM ESPESSURA FINAL DE 50MM. A ESTRUTURAÇÃO SERÁ CONSTITUÍDA EM TODOS OS ENCONTROS ENTRE PLACAS, POR FIXAÇÃO DE BARRAS-CHATA DE AÇO GALVANIZADO SUPORTADAS POR VARÕES ROSCADOS EM AÇO ZINCADO, FIXADOS À ESTRUTURA METÁLICA, INTERTRAVADAS POR PERFILADOS EM ALUMÍNIO E ARREMATES EM AÇO GALVANIZADO.
  O ACABAMENTO FINAL ENTRE PLACAS DE FORRO SERÁ FEITO COM APLICAÇÃO DE SILICONE, NA COR BRANCA, EM TODOS OS PONTOS DE UNIÃO DE PLACAS. DESSA FORMA, TODO FORRO SERÁ PLANIFICADO E ESTANQUE. O FORRO DEVERÁ SUPORTAR CARGAS NÃO PERMANENTES DE ATÉ 150 KGF/M2.
 VERIFICAR NA COMPATIBILIZAÇÃO DO PROJETO DE ARQUITETURA E DE SEUS COMPLEMENTARES A NECESSIDADE DE TAMPAS E ALÇAPÕES DE ACESSO PARA INSPEÇÃO DE INSTALAÇÕES. NESSE CASO, ESTES ELEMENTOS DEVERÃO SER DO MESMO MATERIAL DO FORRO COM REQUADRO DE ALUMÍNIO E TAMPO REMOVÍVEL, COM VEDAÇÃO QUE GARANTA ESTANQUEIDADE ENTRE OS AMBIENTES.
OS FORROS DEVERÃO SER EXECUTADOS TODOS EM PANO ÚNICO. </v>
      </c>
      <c r="C38" s="59">
        <f>'Planilha Qtd'!K118</f>
        <v>35375.323611090942</v>
      </c>
      <c r="D38" s="60">
        <f>'Planilha Qtd'!L118</f>
        <v>1.2203477381858197E-2</v>
      </c>
      <c r="E38" s="60">
        <f t="shared" si="1"/>
        <v>0.56234969492127096</v>
      </c>
      <c r="F38" s="41" t="str">
        <f t="shared" si="0"/>
        <v>A</v>
      </c>
      <c r="H38" s="52"/>
      <c r="I38" s="63"/>
      <c r="J38" s="50"/>
      <c r="K38" s="51"/>
    </row>
    <row r="39" spans="1:14" x14ac:dyDescent="0.35">
      <c r="A39" s="58" t="str">
        <f>'Planilha Qtd'!A119</f>
        <v>4.15</v>
      </c>
      <c r="B39" s="58" t="str">
        <f>'Planilha Qtd'!D119</f>
        <v xml:space="preserve">EPÓXI, QC 3 PHARMA EPU OU EQUIVALENTE TÉCNICO. CAMADA MONOLÍTICA À BASE DE RESINA EPÓXI COM 4MM DE ESPESSURA E ACABAMENTO EM QUARTZO COLORIDO POLICROMÁTICO E SELADO POR RESINA TRASNLÚCIDA DE ALTA TRANSPARENCIA EM 3 CAMADAS. (2 EM RESINA EPÓXI E 1 FINAL EM RESINA POLIURETÂNICA ALIFÁTICA. </v>
      </c>
      <c r="C39" s="59">
        <f>'Planilha Qtd'!K119</f>
        <v>34562.443834495658</v>
      </c>
      <c r="D39" s="60">
        <f>'Planilha Qtd'!L119</f>
        <v>1.1923057050530391E-2</v>
      </c>
      <c r="E39" s="60">
        <f t="shared" si="1"/>
        <v>0.57427275197180139</v>
      </c>
      <c r="F39" s="41" t="str">
        <f t="shared" si="0"/>
        <v>A</v>
      </c>
      <c r="H39" s="52"/>
      <c r="I39" s="63"/>
      <c r="J39" s="50"/>
      <c r="K39" s="51"/>
    </row>
    <row r="40" spans="1:14" x14ac:dyDescent="0.35">
      <c r="A40" s="58" t="str">
        <f>'Planilha Qtd'!A206</f>
        <v>5.23</v>
      </c>
      <c r="B40" s="58" t="str">
        <f>'Planilha Qtd'!D206</f>
        <v>Epóxi em massa, inclusive preparo</v>
      </c>
      <c r="C40" s="59">
        <f>'Planilha Qtd'!K206</f>
        <v>33035.627767995604</v>
      </c>
      <c r="D40" s="60">
        <f>'Planilha Qtd'!L206</f>
        <v>1.1396349067908589E-2</v>
      </c>
      <c r="E40" s="60">
        <f t="shared" si="1"/>
        <v>0.58566910103970993</v>
      </c>
      <c r="F40" s="41" t="str">
        <f t="shared" si="0"/>
        <v>A</v>
      </c>
      <c r="H40" s="52"/>
      <c r="I40" s="63"/>
      <c r="J40" s="50"/>
      <c r="K40" s="51"/>
    </row>
    <row r="41" spans="1:14" x14ac:dyDescent="0.35">
      <c r="A41" s="58" t="str">
        <f>'Planilha Qtd'!A121</f>
        <v>4.17</v>
      </c>
      <c r="B41" s="58" t="str">
        <f>'Planilha Qtd'!D121</f>
        <v>FORNECIMENTO DE ESTRUTURA METÁLICA PARA COBERTURA</v>
      </c>
      <c r="C41" s="59">
        <f>'Planilha Qtd'!K121</f>
        <v>31043.990868000001</v>
      </c>
      <c r="D41" s="60">
        <f>'Planilha Qtd'!L121</f>
        <v>1.070929115914785E-2</v>
      </c>
      <c r="E41" s="60">
        <f t="shared" si="1"/>
        <v>0.5963783921988578</v>
      </c>
      <c r="F41" s="41" t="str">
        <f t="shared" si="0"/>
        <v>A</v>
      </c>
      <c r="H41" s="52"/>
      <c r="I41" s="63"/>
      <c r="J41" s="50"/>
      <c r="K41" s="51"/>
    </row>
    <row r="42" spans="1:14" x14ac:dyDescent="0.35">
      <c r="A42" s="58" t="str">
        <f>'Planilha Qtd'!A379</f>
        <v>9.14</v>
      </c>
      <c r="B42" s="58" t="str">
        <f>'Planilha Qtd'!D379</f>
        <v xml:space="preserve">EPÓXI, QC 3 PHARMA EPU OU EQUIVALENTE TÉCNICO. CAMADA MONOLÍTICA À BASE DE RESINA EPÓXI COM 4MM DE ESPESSURA E ACABAMENTO EM QUARTZO COLORIDO POLICROMÁTICO E SELADO POR RESINA TRASNLÚCIDA DE ALTA TRANSPARENCIA EM 3 CAMADAS. (2 EM RESINA EPÓXI E 1 FINAL EM RESINA POLIURETÂNICA ALIFÁTICA. </v>
      </c>
      <c r="C42" s="59">
        <f>'Planilha Qtd'!K379</f>
        <v>27698.125721024397</v>
      </c>
      <c r="D42" s="60">
        <f>'Planilha Qtd'!L379</f>
        <v>9.5550631415400357E-3</v>
      </c>
      <c r="E42" s="60">
        <f t="shared" si="1"/>
        <v>0.60593345534039789</v>
      </c>
      <c r="F42" s="41" t="str">
        <f t="shared" si="0"/>
        <v>A</v>
      </c>
      <c r="H42" s="52"/>
      <c r="I42" s="63"/>
      <c r="J42" s="50"/>
      <c r="K42" s="51"/>
    </row>
    <row r="43" spans="1:14" x14ac:dyDescent="0.35">
      <c r="A43" s="58" t="str">
        <f>'Planilha Qtd'!A350</f>
        <v>8.3</v>
      </c>
      <c r="B43" s="58" t="str">
        <f>'Planilha Qtd'!D350</f>
        <v>P - PORTA DE ABRIR PADRÃO SALA LIMPA EM CHAPA PRÉ PINTADA COM NÚCLEO EM PIR, COR BRANCO RAL 9003. SEM VISOR,  COM PUXADOR EM AÇO INOX LIXADO, FECHADURA ELETROMAGNÉTICA E IMÃ NEODIMEO, MOLA AÉREA DORMA EM INOX OU EQUIVALENTE TÉCNICO. SISTEMA DE VEDAÇÃO C/ REGULAGEM DE ALTURA. COM PELÍCULA 3M DE PROTEÇÃO SOLAR.</v>
      </c>
      <c r="C43" s="59">
        <f>'Planilha Qtd'!K350</f>
        <v>27170.62244544701</v>
      </c>
      <c r="D43" s="60">
        <f>'Planilha Qtd'!L350</f>
        <v>9.3730895612235444E-3</v>
      </c>
      <c r="E43" s="60">
        <f t="shared" si="1"/>
        <v>0.6153065449016214</v>
      </c>
      <c r="F43" s="41" t="str">
        <f t="shared" si="0"/>
        <v>A</v>
      </c>
      <c r="H43" s="52"/>
      <c r="I43" s="63"/>
      <c r="J43" s="50"/>
      <c r="K43" s="51"/>
    </row>
    <row r="44" spans="1:14" x14ac:dyDescent="0.35">
      <c r="A44" s="58" t="str">
        <f>'Planilha Qtd'!A58</f>
        <v>3.16</v>
      </c>
      <c r="B44" s="58" t="str">
        <f>'Planilha Qtd'!D58</f>
        <v>P - PORTA DE ABRIR PADRÃO SALA LIMPA EM CHAPA PRÉ PINTADA COM NÚCLEO EM PIR, COR BRANCO RAL 9003. SEM VISOR,  COM PUXADOR EM AÇO INOX LIXADO, FECHADURA ELETROMAGNÉTICA E IMÃ NEODIMEO, MOLA AÉREA DORMA EM INOX OU EQUIVALENTE TÉCNICO. SISTEMA DE VEDAÇÃO C/ REGULAGEM DE ALTURA. COM PELÍCULA 3M DE PROTEÇÃO SOLAR.</v>
      </c>
      <c r="C44" s="59">
        <f>'Planilha Qtd'!K58</f>
        <v>27170.62244544701</v>
      </c>
      <c r="D44" s="60">
        <f>'Planilha Qtd'!L58</f>
        <v>9.3730895612235444E-3</v>
      </c>
      <c r="E44" s="60">
        <f t="shared" si="1"/>
        <v>0.62467963446284491</v>
      </c>
      <c r="F44" s="41" t="str">
        <f t="shared" si="0"/>
        <v>A</v>
      </c>
      <c r="H44" s="52"/>
      <c r="I44" s="63"/>
      <c r="J44" s="50"/>
      <c r="K44" s="51"/>
    </row>
    <row r="45" spans="1:14" x14ac:dyDescent="0.35">
      <c r="A45" s="58" t="str">
        <f>'Planilha Qtd'!A30</f>
        <v>2.12</v>
      </c>
      <c r="B45" s="58" t="str">
        <f>'Planilha Qtd'!D30</f>
        <v xml:space="preserve">EPÓXI, QC 3 PHARMA EPU OU EQUIVALENTE TÉCNICO. CAMADA MONOLÍTICA À BASE DE RESINA EPÓXI COM 4MM DE ESPESSURA E ACABAMENTO EM QUARTZO COLORIDO POLICROMÁTICO E SELADO POR RESINA TRASNLÚCIDA DE ALTA TRANSPARENCIA EM 3 CAMADAS. (2 EM RESINA EPÓXI E 1 FINAL EM RESINA POLIURETÂNICA ALIFÁTICA. </v>
      </c>
      <c r="C45" s="59">
        <f>'Planilha Qtd'!K30</f>
        <v>25891.726217479329</v>
      </c>
      <c r="D45" s="60">
        <f>'Planilha Qtd'!L30</f>
        <v>8.9319068497004678E-3</v>
      </c>
      <c r="E45" s="60">
        <f t="shared" si="1"/>
        <v>0.63361154131254538</v>
      </c>
      <c r="F45" s="41" t="str">
        <f t="shared" si="0"/>
        <v>A</v>
      </c>
      <c r="H45" s="52"/>
      <c r="I45" s="63"/>
      <c r="J45" s="50"/>
      <c r="K45" s="51"/>
    </row>
    <row r="46" spans="1:14" x14ac:dyDescent="0.35">
      <c r="A46" s="58" t="str">
        <f>'Planilha Qtd'!A277</f>
        <v>7.21</v>
      </c>
      <c r="B46" s="58" t="str">
        <f>'Planilha Qtd'!D277</f>
        <v xml:space="preserve">DIVISÓRIA BRANCA PADRÃO SALA LIMPA FABRICADA COM NÚCLEO EM POLIISOCIANURATO (PIR) INJETADO COM RETARDANTE A CHAMA, REVESTIDAS COM CHAPAS DE AÇO GALVANIZADO COM PINTURA EPÓXI EM PROCESSO CONTÍNUO COM ESPESSURA 0,65 MM, COR BRANCO RAL9003 EM AMBAS AS FACES, COM ESPESSURA FINAL DE 50 MM. FIXAÇÃO NO PISO COM PERFIL DE ALUMÍNIO ANODIZADO. INSTALAÇÃO DE PERFIL “L” EM ALUMÍNIO CONTORNANDO 100% DOS ENCONTROS ENTRE DIVISÓRIAS, FORROS, PAREDES E ETC. INTERTRAVAMENTO ENTRE PAINÉIS CP, PERFIL TUBULAR INTERNO E ACABAMENTO FINAL COM SILICONE ASSÉPTICO BRANCO, BACTERICIDA E ESTRUTURAL. ACABAMENTO MONOLÍTICO. TUBOS E ELETRODUTOS EMBUTIDOS PARA POSICIONAMENTO DE TOMADAS, INTERRUPTORES, PONTOS DE FORNECIMENTO DE UTILIDADES, INTERLOCK E OUTROS RECURSOS. </v>
      </c>
      <c r="C46" s="59">
        <f>'Planilha Qtd'!K277</f>
        <v>24360.551749404945</v>
      </c>
      <c r="D46" s="60">
        <f>'Planilha Qtd'!L277</f>
        <v>8.4036953428814568E-3</v>
      </c>
      <c r="E46" s="60">
        <f t="shared" si="1"/>
        <v>0.64201523665542681</v>
      </c>
      <c r="F46" s="41" t="str">
        <f t="shared" si="0"/>
        <v>A</v>
      </c>
      <c r="H46" s="52"/>
      <c r="I46" s="63"/>
      <c r="J46" s="50"/>
      <c r="K46" s="51"/>
    </row>
    <row r="47" spans="1:14" x14ac:dyDescent="0.35">
      <c r="A47" s="58" t="str">
        <f>'Planilha Qtd'!A398</f>
        <v>9.33</v>
      </c>
      <c r="B47" s="58" t="str">
        <f>'Planilha Qtd'!D398</f>
        <v>Massa corrida a base de PVA</v>
      </c>
      <c r="C47" s="59">
        <f>'Planilha Qtd'!K398</f>
        <v>23400.541451659239</v>
      </c>
      <c r="D47" s="60">
        <f>'Planilha Qtd'!L398</f>
        <v>8.0725191794154185E-3</v>
      </c>
      <c r="E47" s="60">
        <f t="shared" si="1"/>
        <v>0.65008775583484224</v>
      </c>
      <c r="F47" s="41" t="str">
        <f t="shared" si="0"/>
        <v>A</v>
      </c>
      <c r="H47" s="52"/>
      <c r="I47" s="63"/>
      <c r="J47" s="50"/>
      <c r="K47" s="51"/>
    </row>
    <row r="48" spans="1:14" x14ac:dyDescent="0.35">
      <c r="A48" s="58" t="str">
        <f>'Planilha Qtd'!A344</f>
        <v>7.88</v>
      </c>
      <c r="B48" s="58" t="str">
        <f>'Planilha Qtd'!D344</f>
        <v>FORNECIMENTO DE AR CONDICIONADO A FRIO, TIPO SPLIT PISO TETO COM CAPACIDADE DE 24.000 BTUS/H</v>
      </c>
      <c r="C48" s="59">
        <f>'Planilha Qtd'!K344</f>
        <v>21968.667492</v>
      </c>
      <c r="D48" s="60">
        <f>'Planilha Qtd'!L344</f>
        <v>7.5785635149393247E-3</v>
      </c>
      <c r="E48" s="60">
        <f t="shared" si="1"/>
        <v>0.65766631934978159</v>
      </c>
      <c r="F48" s="41" t="str">
        <f t="shared" si="0"/>
        <v>A</v>
      </c>
      <c r="H48" s="52"/>
      <c r="I48" s="63"/>
      <c r="J48" s="50"/>
      <c r="K48" s="51"/>
    </row>
    <row r="49" spans="1:11" x14ac:dyDescent="0.35">
      <c r="A49" s="58" t="str">
        <f>'Planilha Qtd'!A282</f>
        <v>7.26</v>
      </c>
      <c r="B49" s="58" t="str">
        <f>'Planilha Qtd'!D282</f>
        <v>FORNECIMENTO DE ESTRUTURA METÁLICA PARA COBERTURA</v>
      </c>
      <c r="C49" s="59">
        <f>'Planilha Qtd'!K282</f>
        <v>21857.697048000002</v>
      </c>
      <c r="D49" s="60">
        <f>'Planilha Qtd'!L282</f>
        <v>7.5402818777648688E-3</v>
      </c>
      <c r="E49" s="60">
        <f t="shared" si="1"/>
        <v>0.66520660122754649</v>
      </c>
      <c r="F49" s="41" t="str">
        <f t="shared" si="0"/>
        <v>A</v>
      </c>
      <c r="H49" s="52"/>
      <c r="I49" s="63"/>
      <c r="J49" s="50"/>
      <c r="K49" s="51"/>
    </row>
    <row r="50" spans="1:11" x14ac:dyDescent="0.35">
      <c r="A50" s="58" t="str">
        <f>'Planilha Qtd'!A190</f>
        <v>5.7</v>
      </c>
      <c r="B50" s="58" t="str">
        <f>'Planilha Qtd'!D190</f>
        <v>FORRO DE GESSO ACARTONADO TIPO FGA (FORNECIMENTO E INSTALAÇÃO)</v>
      </c>
      <c r="C50" s="59">
        <f>'Planilha Qtd'!K190</f>
        <v>19836.8675</v>
      </c>
      <c r="D50" s="60">
        <f>'Planilha Qtd'!L190</f>
        <v>6.8431533383138E-3</v>
      </c>
      <c r="E50" s="60">
        <f t="shared" si="1"/>
        <v>0.67204975456586025</v>
      </c>
      <c r="F50" s="41" t="str">
        <f t="shared" si="0"/>
        <v>A</v>
      </c>
      <c r="H50" s="52"/>
      <c r="I50" s="63"/>
      <c r="J50" s="50"/>
      <c r="K50" s="51"/>
    </row>
    <row r="51" spans="1:11" x14ac:dyDescent="0.35">
      <c r="A51" s="58" t="str">
        <f>'Planilha Qtd'!A181</f>
        <v>4.77</v>
      </c>
      <c r="B51" s="58" t="str">
        <f>'Planilha Qtd'!D181</f>
        <v>Projeto executivo de arquitetura em formato A1 (AS BUILT)</v>
      </c>
      <c r="C51" s="59">
        <f>'Planilha Qtd'!K181</f>
        <v>19032.464256776002</v>
      </c>
      <c r="D51" s="60">
        <f>'Planilha Qtd'!L181</f>
        <v>6.5656571691621564E-3</v>
      </c>
      <c r="E51" s="60">
        <f t="shared" si="1"/>
        <v>0.67861541173502238</v>
      </c>
      <c r="F51" s="41" t="str">
        <f t="shared" si="0"/>
        <v>A</v>
      </c>
      <c r="H51" s="52"/>
      <c r="I51" s="63"/>
      <c r="J51" s="50"/>
      <c r="K51" s="51"/>
    </row>
    <row r="52" spans="1:11" x14ac:dyDescent="0.35">
      <c r="A52" s="58" t="str">
        <f>'Planilha Qtd'!A115</f>
        <v>4.11</v>
      </c>
      <c r="B52" s="58" t="str">
        <f>'Planilha Qtd'!D115</f>
        <v xml:space="preserve">DIVISÓRIA BRANCA PADRÃO SALA LIMPA FABRICADA COM NÚCLEO EM POLIISOCIANURATO (PIR) INJETADO COM RETARDANTE A CHAMA, REVESTIDAS COM CHAPAS DE AÇO GALVANIZADO COM PINTURA EPÓXI EM PROCESSO CONTÍNUO COM ESPESSURA 0,65 MM, COR BRANCO RAL9003 EM AMBAS AS FACES, COM ESPESSURA FINAL DE 50 MM. FIXAÇÃO NO PISO COM PERFIL DE ALUMÍNIO ANODIZADO. INSTALAÇÃO DE PERFIL “L” EM ALUMÍNIO CONTORNANDO 100% DOS ENCONTROS ENTRE DIVISÓRIAS, FORROS, PAREDES E ETC. INTERTRAVAMENTO ENTRE PAINÉIS CP, PERFIL TUBULAR INTERNO E ACABAMENTO FINAL COM SILICONE ASSÉPTICO BRANCO, BACTERICIDA E ESTRUTURAL. ACABAMENTO MONOLÍTICO. TUBOS E ELETRODUTOS EMBUTIDOS PARA POSICIONAMENTO DE TOMADAS, INTERRUPTORES, PONTOS DE FORNECIMENTO DE UTILIDADES, INTERLOCK E OUTROS RECURSOS. </v>
      </c>
      <c r="C52" s="59">
        <f>'Planilha Qtd'!K115</f>
        <v>17400.394106717817</v>
      </c>
      <c r="D52" s="60">
        <f>'Planilha Qtd'!L115</f>
        <v>6.002639530629612E-3</v>
      </c>
      <c r="E52" s="60">
        <f t="shared" si="1"/>
        <v>0.68461805126565201</v>
      </c>
      <c r="F52" s="41" t="str">
        <f t="shared" si="0"/>
        <v>A</v>
      </c>
      <c r="H52" s="52"/>
      <c r="I52" s="63"/>
      <c r="J52" s="50"/>
      <c r="K52" s="51"/>
    </row>
    <row r="53" spans="1:11" x14ac:dyDescent="0.35">
      <c r="A53" s="58" t="str">
        <f>'Planilha Qtd'!A60</f>
        <v>3.18</v>
      </c>
      <c r="B53" s="58" t="str">
        <f>'Planilha Qtd'!D60</f>
        <v xml:space="preserve">DIVISÓRIA BRANCA PADRÃO SALA LIMPA FABRICADA COM NÚCLEO EM POLIISOCIANURATO (PIR) INJETADO COM RETARDANTE A CHAMA, REVESTIDAS COM CHAPAS DE AÇO GALVANIZADO COM PINTURA EPÓXI EM PROCESSO CONTÍNUO COM ESPESSURA 0,65 MM, COR BRANCO RAL9003 EM AMBAS AS FACES, COM ESPESSURA FINAL DE 50 MM. FIXAÇÃO NO PISO COM PERFIL DE ALUMÍNIO ANODIZADO. INSTALAÇÃO DE PERFIL “L” EM ALUMÍNIO CONTORNANDO 100% DOS ENCONTROS ENTRE DIVISÓRIAS, FORROS, PAREDES E ETC. INTERTRAVAMENTO ENTRE PAINÉIS CP, PERFIL TUBULAR INTERNO E ACABAMENTO FINAL COM SILICONE ASSÉPTICO BRANCO, BACTERICIDA E ESTRUTURAL. ACABAMENTO MONOLÍTICO. TUBOS E ELETRODUTOS EMBUTIDOS PARA POSICIONAMENTO DE TOMADAS, INTERRUPTORES, PONTOS DE FORNECIMENTO DE UTILIDADES, INTERLOCK E OUTROS RECURSOS. </v>
      </c>
      <c r="C53" s="59">
        <f>'Planilha Qtd'!K60</f>
        <v>16767.652502837169</v>
      </c>
      <c r="D53" s="60">
        <f>'Planilha Qtd'!L60</f>
        <v>5.784361729515808E-3</v>
      </c>
      <c r="E53" s="60">
        <f t="shared" si="1"/>
        <v>0.6904024129951678</v>
      </c>
      <c r="F53" s="41" t="str">
        <f t="shared" si="0"/>
        <v>A</v>
      </c>
      <c r="H53" s="52"/>
      <c r="I53" s="63"/>
      <c r="J53" s="50"/>
      <c r="K53" s="51"/>
    </row>
    <row r="54" spans="1:11" x14ac:dyDescent="0.35">
      <c r="A54" s="58" t="str">
        <f>'Planilha Qtd'!A253</f>
        <v>6.44</v>
      </c>
      <c r="B54" s="58" t="str">
        <f>'Planilha Qtd'!D253</f>
        <v>FORNECIMENTO DE AR CONDICIONADO A FRIO, TIPO SPLIT PISO TETO COM CAPACIDADE DE 24.000 BTUS/H</v>
      </c>
      <c r="C54" s="59">
        <f>'Planilha Qtd'!K253</f>
        <v>14645.778328000002</v>
      </c>
      <c r="D54" s="60">
        <f>'Planilha Qtd'!L253</f>
        <v>5.0523756766262173E-3</v>
      </c>
      <c r="E54" s="60">
        <f t="shared" si="1"/>
        <v>0.695454788671794</v>
      </c>
      <c r="F54" s="41" t="str">
        <f t="shared" si="0"/>
        <v>A</v>
      </c>
      <c r="H54" s="52"/>
      <c r="I54" s="63"/>
      <c r="J54" s="50"/>
      <c r="K54" s="51"/>
    </row>
    <row r="55" spans="1:11" x14ac:dyDescent="0.35">
      <c r="A55" s="58" t="str">
        <f>'Planilha Qtd'!A362</f>
        <v>8.15</v>
      </c>
      <c r="B55" s="58" t="str">
        <f>'Planilha Qtd'!D362</f>
        <v>FORNECIMENTO DE AR CONDICIONADO A FRIO, TIPO SPLIT PISO TETO COM CAPACIDADE DE 24.000 BTUS/H</v>
      </c>
      <c r="C55" s="59">
        <f>'Planilha Qtd'!K362</f>
        <v>14645.778328000002</v>
      </c>
      <c r="D55" s="60">
        <f>'Planilha Qtd'!L362</f>
        <v>5.0523756766262173E-3</v>
      </c>
      <c r="E55" s="60">
        <f t="shared" si="1"/>
        <v>0.7005071643484202</v>
      </c>
      <c r="F55" s="41" t="str">
        <f t="shared" si="0"/>
        <v>A</v>
      </c>
      <c r="H55" s="52"/>
      <c r="I55" s="63"/>
      <c r="J55" s="50"/>
      <c r="K55" s="51"/>
    </row>
    <row r="56" spans="1:11" x14ac:dyDescent="0.35">
      <c r="A56" s="58" t="str">
        <f>'Planilha Qtd'!A219</f>
        <v>6.10</v>
      </c>
      <c r="B56" s="58" t="str">
        <f>'Planilha Qtd'!D219</f>
        <v xml:space="preserve">DIVISÓRIA BRANCA PADRÃO SALA LIMPA FABRICADA COM NÚCLEO EM POLIISOCIANURATO (PIR) INJETADO COM RETARDANTE A CHAMA, REVESTIDAS COM CHAPAS DE AÇO GALVANIZADO COM PINTURA EPÓXI EM PROCESSO CONTÍNUO COM ESPESSURA 0,65 MM, COR BRANCO RAL9003 EM AMBAS AS FACES, COM ESPESSURA FINAL DE 50 MM. FIXAÇÃO NO PISO COM PERFIL DE ALUMÍNIO ANODIZADO. INSTALAÇÃO DE PERFIL “L” EM ALUMÍNIO CONTORNANDO 100% DOS ENCONTROS ENTRE DIVISÓRIAS, FORROS, PAREDES E ETC. INTERTRAVAMENTO ENTRE PAINÉIS CP, PERFIL TUBULAR INTERNO E ACABAMENTO FINAL COM SILICONE ASSÉPTICO BRANCO, BACTERICIDA E ESTRUTURAL. ACABAMENTO MONOLÍTICO. TUBOS E ELETRODUTOS EMBUTIDOS PARA POSICIONAMENTO DE TOMADAS, INTERRUPTORES, PONTOS DE FORNECIMENTO DE UTILIDADES, INTERLOCK E OUTROS RECURSOS. </v>
      </c>
      <c r="C56" s="59">
        <f>'Planilha Qtd'!K219</f>
        <v>14236.686087314578</v>
      </c>
      <c r="D56" s="60">
        <f>'Planilha Qtd'!L219</f>
        <v>4.911250525060592E-3</v>
      </c>
      <c r="E56" s="60">
        <f t="shared" si="1"/>
        <v>0.70541841487348078</v>
      </c>
      <c r="F56" s="41" t="str">
        <f t="shared" si="0"/>
        <v>A</v>
      </c>
      <c r="H56" s="52"/>
      <c r="I56" s="63"/>
      <c r="J56" s="50"/>
      <c r="K56" s="51"/>
    </row>
    <row r="57" spans="1:11" x14ac:dyDescent="0.35">
      <c r="A57" s="58" t="str">
        <f>'Planilha Qtd'!A70</f>
        <v>3.28</v>
      </c>
      <c r="B57" s="58" t="str">
        <f>'Planilha Qtd'!D70</f>
        <v>Divisória em placas de gesso acartonado, resistência ao fogo 60 minutos, espessura 120/90mm - 1RF / 1RF LM</v>
      </c>
      <c r="C57" s="59">
        <f>'Planilha Qtd'!K70</f>
        <v>13897.529548800003</v>
      </c>
      <c r="D57" s="60">
        <f>'Planilha Qtd'!L70</f>
        <v>4.7942511954664931E-3</v>
      </c>
      <c r="E57" s="60">
        <f t="shared" si="1"/>
        <v>0.71021266606894728</v>
      </c>
      <c r="F57" s="41" t="str">
        <f t="shared" si="0"/>
        <v>A</v>
      </c>
      <c r="H57" s="52"/>
      <c r="I57" s="63"/>
      <c r="J57" s="50"/>
      <c r="K57" s="51"/>
    </row>
    <row r="58" spans="1:11" x14ac:dyDescent="0.35">
      <c r="A58" s="58" t="str">
        <f>'Planilha Qtd'!A323</f>
        <v>7.67</v>
      </c>
      <c r="B58" s="58" t="str">
        <f>'Planilha Qtd'!D323</f>
        <v>PONTO COM TOMADA SIMPLES DE EMBUTIR - 110/220V CAIXA 4"X2"</v>
      </c>
      <c r="C58" s="59">
        <f>'Planilha Qtd'!K323</f>
        <v>13873.19836</v>
      </c>
      <c r="D58" s="60">
        <f>'Planilha Qtd'!L323</f>
        <v>4.7858576295034252E-3</v>
      </c>
      <c r="E58" s="60">
        <f t="shared" si="1"/>
        <v>0.71499852369845074</v>
      </c>
      <c r="F58" s="41" t="str">
        <f t="shared" si="0"/>
        <v>A</v>
      </c>
      <c r="H58" s="52"/>
      <c r="I58" s="63"/>
      <c r="J58" s="50"/>
      <c r="K58" s="51"/>
    </row>
    <row r="59" spans="1:11" x14ac:dyDescent="0.35">
      <c r="A59" s="58" t="str">
        <f>'Planilha Qtd'!A159</f>
        <v>4.55</v>
      </c>
      <c r="B59" s="58" t="str">
        <f>'Planilha Qtd'!D159</f>
        <v>PONTO COM TOMADA SIMPLES DE EMBUTIR - 110/220V CAIXA 4"X2"</v>
      </c>
      <c r="C59" s="59">
        <f>'Planilha Qtd'!K159</f>
        <v>13873.19836</v>
      </c>
      <c r="D59" s="60">
        <f>'Planilha Qtd'!L159</f>
        <v>4.7858576295034252E-3</v>
      </c>
      <c r="E59" s="60">
        <f t="shared" si="1"/>
        <v>0.71978438132795419</v>
      </c>
      <c r="F59" s="41" t="str">
        <f t="shared" si="0"/>
        <v>A</v>
      </c>
      <c r="H59" s="52"/>
      <c r="I59" s="63"/>
      <c r="J59" s="50"/>
      <c r="K59" s="51"/>
    </row>
    <row r="60" spans="1:11" x14ac:dyDescent="0.35">
      <c r="A60" s="58" t="str">
        <f>'Planilha Qtd'!A275</f>
        <v>7.19</v>
      </c>
      <c r="B60" s="58" t="str">
        <f>'Planilha Qtd'!D275</f>
        <v>P - PORTA DE ABRIR PADRÃO SALA LIMPA EM CHAPA PRÉ PINTADA COM NÚCLEO EM PIR, COR BRANCO RAL 9003. COM VISOR,  COM PUXADOR EM AÇO INOX LIXADO, FECHADURA ELETROMAGNÉTICA E IMÃ NEODIMEO, MOLA AÉREA DORMA EM INOX OU EQUIVALENTE TÉCNICO. SISTEMA DE VEDAÇÃO C/ REGULAGEM DE ALTURA. COM PELÍCULA 3M DE PROTEÇÃO SOLAR.</v>
      </c>
      <c r="C60" s="59">
        <f>'Planilha Qtd'!K275</f>
        <v>13585.311222723505</v>
      </c>
      <c r="D60" s="60">
        <f>'Planilha Qtd'!L275</f>
        <v>4.6865447806117722E-3</v>
      </c>
      <c r="E60" s="60">
        <f t="shared" si="1"/>
        <v>0.724470926108566</v>
      </c>
      <c r="F60" s="41" t="str">
        <f t="shared" si="0"/>
        <v>A</v>
      </c>
      <c r="H60" s="52"/>
      <c r="I60" s="63"/>
      <c r="J60" s="50"/>
      <c r="K60" s="51"/>
    </row>
    <row r="61" spans="1:11" x14ac:dyDescent="0.35">
      <c r="A61" s="58" t="str">
        <f>'Planilha Qtd'!A191</f>
        <v>5.8</v>
      </c>
      <c r="B61" s="58" t="str">
        <f>'Planilha Qtd'!D191</f>
        <v>P - PORTA DE ABRIR PADRÃO SALA LIMPA EM CHAPA PRÉ PINTADA COM NÚCLEO EM PIR, COR BRANCO RAL 9003. COM VISOR,  COM PUXADOR EM AÇO INOX LIXADO, FECHADURA ELETROMAGNÉTICA E IMÃ NEODIMEO, MOLA AÉREA DORMA EM INOX OU EQUIVALENTE TÉCNICO. SISTEMA DE VEDAÇÃO C/ REGULAGEM DE ALTURA. COM PELÍCULA 3M DE PROTEÇÃO SOLAR.</v>
      </c>
      <c r="C61" s="59">
        <f>'Planilha Qtd'!K191</f>
        <v>13585.311222723505</v>
      </c>
      <c r="D61" s="60">
        <f>'Planilha Qtd'!L191</f>
        <v>4.6865447806117722E-3</v>
      </c>
      <c r="E61" s="60">
        <f t="shared" si="1"/>
        <v>0.72915747088917782</v>
      </c>
      <c r="F61" s="41" t="str">
        <f t="shared" si="0"/>
        <v>A</v>
      </c>
      <c r="H61" s="52"/>
      <c r="I61" s="63"/>
      <c r="J61" s="50"/>
      <c r="K61" s="51"/>
    </row>
    <row r="62" spans="1:11" x14ac:dyDescent="0.35">
      <c r="A62" s="58" t="str">
        <f>'Planilha Qtd'!A404</f>
        <v>10.6</v>
      </c>
      <c r="B62" s="58" t="str">
        <f>'Planilha Qtd'!D404</f>
        <v>P - PORTA DE ABRIR PADRÃO SALA LIMPA EM CHAPA PRÉ PINTADA COM NÚCLEO EM PIR, COR BRANCO RAL 9003. SEM VISOR,  COM PUXADOR EM AÇO INOX LIXADO, FECHADURA ELETROMAGNÉTICA E IMÃ NEODIMEO, MOLA AÉREA DORMA EM INOX OU EQUIVALENTE TÉCNICO. SISTEMA DE VEDAÇÃO C/ REGULAGEM DE ALTURA. COM PELÍCULA 3M DE PROTEÇÃO SOLAR.</v>
      </c>
      <c r="C62" s="59">
        <f>'Planilha Qtd'!K404</f>
        <v>13585.311222723505</v>
      </c>
      <c r="D62" s="60">
        <f>'Planilha Qtd'!L404</f>
        <v>4.6865447806117722E-3</v>
      </c>
      <c r="E62" s="60">
        <f t="shared" si="1"/>
        <v>0.73384401566978963</v>
      </c>
      <c r="F62" s="41" t="str">
        <f t="shared" si="0"/>
        <v>A</v>
      </c>
      <c r="H62" s="52"/>
      <c r="I62" s="63"/>
      <c r="J62" s="50"/>
      <c r="K62" s="51"/>
    </row>
    <row r="63" spans="1:11" x14ac:dyDescent="0.35">
      <c r="A63" s="58" t="str">
        <f>'Planilha Qtd'!A292</f>
        <v>7.36</v>
      </c>
      <c r="B63" s="58" t="str">
        <f>'Planilha Qtd'!D292</f>
        <v>Armário/gabinete embutido em MDF sob medida, revestido em laminado melamínico, com portas e prateleiras</v>
      </c>
      <c r="C63" s="59">
        <f>'Planilha Qtd'!K292</f>
        <v>13561.0926124</v>
      </c>
      <c r="D63" s="60">
        <f>'Planilha Qtd'!L292</f>
        <v>4.6781900510112131E-3</v>
      </c>
      <c r="E63" s="60">
        <f t="shared" si="1"/>
        <v>0.73852220572080085</v>
      </c>
      <c r="F63" s="41" t="str">
        <f t="shared" si="0"/>
        <v>A</v>
      </c>
      <c r="H63" s="52"/>
      <c r="I63" s="63"/>
      <c r="J63" s="50"/>
      <c r="K63" s="51"/>
    </row>
    <row r="64" spans="1:11" x14ac:dyDescent="0.35">
      <c r="A64" s="58" t="str">
        <f>'Planilha Qtd'!A273</f>
        <v>7.17</v>
      </c>
      <c r="B64" s="58" t="str">
        <f>'Planilha Qtd'!D273</f>
        <v>Pd- PORTA DUPLA DE ABRIR PADRÃO SALA LIMPA EM CHAPA PRÉ PINTADA COM NÚCLEO EM PIR COR BRANCO RAL 9003, SEM VISOR TOTAL DUPLO. COM PUXADOR EM AÇO INOX LIXADO, FECHADURA ELETROMAGNÉTICA E IMÃ NEODIMEO. MOLA AÉREA DORMA EM INOX OU EQUIVALENTE TÉCNICO. SISTEMA DE VEDAÇÃO C/ REGULAGEM DE ALTURA.</v>
      </c>
      <c r="C64" s="59">
        <f>'Planilha Qtd'!K273</f>
        <v>13089.277793144603</v>
      </c>
      <c r="D64" s="60">
        <f>'Planilha Qtd'!L273</f>
        <v>4.5154273993247259E-3</v>
      </c>
      <c r="E64" s="60">
        <f t="shared" si="1"/>
        <v>0.74303763312012561</v>
      </c>
      <c r="F64" s="41" t="str">
        <f t="shared" si="0"/>
        <v>A</v>
      </c>
      <c r="H64" s="52"/>
      <c r="I64" s="63"/>
      <c r="J64" s="50"/>
      <c r="K64" s="51"/>
    </row>
    <row r="65" spans="1:11" x14ac:dyDescent="0.35">
      <c r="A65" s="58" t="str">
        <f>'Planilha Qtd'!A382</f>
        <v>9.17</v>
      </c>
      <c r="B65" s="58" t="str">
        <f>'Planilha Qtd'!D382</f>
        <v>CANTO SANITÁRIO EM ALUMINIO ANODIZADO 50 mm .</v>
      </c>
      <c r="C65" s="59">
        <f>'Planilha Qtd'!K382</f>
        <v>12802.856481375677</v>
      </c>
      <c r="D65" s="60">
        <f>'Planilha Qtd'!L382</f>
        <v>4.416620218412934E-3</v>
      </c>
      <c r="E65" s="60">
        <f t="shared" si="1"/>
        <v>0.74745425333853854</v>
      </c>
      <c r="F65" s="41" t="str">
        <f t="shared" si="0"/>
        <v>A</v>
      </c>
      <c r="H65" s="52"/>
      <c r="I65" s="63"/>
      <c r="J65" s="50"/>
      <c r="K65" s="51"/>
    </row>
    <row r="66" spans="1:11" x14ac:dyDescent="0.35">
      <c r="A66" s="58" t="str">
        <f>'Planilha Qtd'!A143</f>
        <v>4.39</v>
      </c>
      <c r="B66" s="58" t="str">
        <f>'Planilha Qtd'!D143</f>
        <v>TINTA PVA (LÁTEX) - REBOCO COM MASSA CORRIDA</v>
      </c>
      <c r="C66" s="59">
        <f>'Planilha Qtd'!K143</f>
        <v>12484.962624000002</v>
      </c>
      <c r="D66" s="60">
        <f>'Planilha Qtd'!L143</f>
        <v>4.3069559071838648E-3</v>
      </c>
      <c r="E66" s="60">
        <f t="shared" si="1"/>
        <v>0.75176120924572243</v>
      </c>
      <c r="F66" s="41" t="str">
        <f t="shared" si="0"/>
        <v>A</v>
      </c>
      <c r="H66" s="52"/>
      <c r="I66" s="63"/>
      <c r="J66" s="50"/>
      <c r="K66" s="51"/>
    </row>
    <row r="67" spans="1:11" x14ac:dyDescent="0.35">
      <c r="A67" s="58" t="str">
        <f>'Planilha Qtd'!A381</f>
        <v>9.16</v>
      </c>
      <c r="B67" s="58" t="str">
        <f>'Planilha Qtd'!D381</f>
        <v xml:space="preserve">DIVISÓRIA BRANCA PADRÃO SALA LIMPA FABRICADA COM NÚCLEO EM POLIISOCIANURATO (PIR) INJETADO COM RETARDANTE A CHAMA, REVESTIDAS COM CHAPAS DE AÇO GALVANIZADO COM PINTURA EPÓXI EM PROCESSO CONTÍNUO COM ESPESSURA 0,65 MM, COR BRANCO RAL9003 EM AMBAS AS FACES, COM ESPESSURA FINAL DE 50 MM. FIXAÇÃO NO PISO COM PERFIL DE ALUMÍNIO ANODIZADO. INSTALAÇÃO DE PERFIL “L” EM ALUMÍNIO CONTORNANDO 100% DOS ENCONTROS ENTRE DIVISÓRIAS, FORROS, PAREDES E ETC. INTERTRAVAMENTO ENTRE PAINÉIS CP, PERFIL TUBULAR INTERNO E ACABAMENTO FINAL COM SILICONE ASSÉPTICO BRANCO, BACTERICIDA E ESTRUTURAL. ACABAMENTO MONOLÍTICO. TUBOS E ELETRODUTOS EMBUTIDOS PARA POSICIONAMENTO DE TOMADAS, INTERRUPTORES, PONTOS DE FORNECIMENTO DE UTILIDADES, INTERLOCK E OUTROS RECURSOS. </v>
      </c>
      <c r="C67" s="59">
        <f>'Planilha Qtd'!K381</f>
        <v>12338.461275672635</v>
      </c>
      <c r="D67" s="60">
        <f>'Planilha Qtd'!L381</f>
        <v>4.2564171217191792E-3</v>
      </c>
      <c r="E67" s="60">
        <f t="shared" si="1"/>
        <v>0.75601762636744163</v>
      </c>
      <c r="F67" s="41" t="str">
        <f t="shared" si="0"/>
        <v>A</v>
      </c>
      <c r="H67" s="52"/>
      <c r="I67" s="63"/>
      <c r="J67" s="50"/>
      <c r="K67" s="51"/>
    </row>
    <row r="68" spans="1:11" x14ac:dyDescent="0.35">
      <c r="A68" s="58" t="str">
        <f>'Planilha Qtd'!A405</f>
        <v>10.7</v>
      </c>
      <c r="B68" s="58" t="str">
        <f>'Planilha Qtd'!D405</f>
        <v xml:space="preserve">FORRO AUTOPORTANTE SERÃO FABRICADAS COM NÚCLEO EM POLIISOCIANURATO (PIR) INJETADO COM RETARDANTE A CHAMA, COM ambas as faces    COM CHAPA DE AÇO GALVANIZADO COM PINTURA EPÓXI EM PROCESSO CONTÍNUO COM ESPESSURA 0,65MM, COR BRANCO RAL 9003. DIVISÓRIA COM ESPESSURA FINAL DE 50MM. A ESTRUTURAÇÃO SERÁ CONSTITUÍDA EM TODOS OS ENCONTROS ENTRE PLACAS, POR FIXAÇÃO DE BARRAS-CHATA DE AÇO GALVANIZADO SUPORTADAS POR VARÕES ROSCADOS EM AÇO ZINCADO, FIXADOS À ESTRUTURA METÁLICA, INTERTRAVADAS POR PERFILADOS EM ALUMÍNIO E ARREMATES EM AÇO GALVANIZADO.
  O ACABAMENTO FINAL ENTRE PLACAS DE FORRO SERÁ FEITO COM APLICAÇÃO DE SILICONE, NA COR BRANCA, EM TODOS OS PONTOS DE UNIÃO DE PLACAS. DESSA FORMA, TODO FORRO SERÁ PLANIFICADO E ESTANQUE. O FORRO DEVERÁ SUPORTAR CARGAS NÃO PERMANENTES DE ATÉ 150 KGF/M2.
 VERIFICAR NA COMPATIBILIZAÇÃO DO PROJETO DE ARQUITETURA E DE SEUS COMPLEMENTARES A NECESSIDADE DE TAMPAS E ALÇAPÕES DE ACESSO PARA INSPEÇÃO DE INSTALAÇÕES. NESSE CASO, ESTES ELEMENTOS DEVERÃO SER DO MESMO MATERIAL DO FORRO COM REQUADRO DE ALUMÍNIO E TAMPO REMOVÍVEL, COM VEDAÇÃO QUE GARANTA ESTANQUEIDADE ENTRE OS AMBIENTES.
OS FORROS DEVERÃO SER EXECUTADOS TODOS EM PANO ÚNICO. </v>
      </c>
      <c r="C68" s="59">
        <f>'Planilha Qtd'!K405</f>
        <v>12204.486645826375</v>
      </c>
      <c r="D68" s="60">
        <f>'Planilha Qtd'!L405</f>
        <v>4.2101996967410784E-3</v>
      </c>
      <c r="E68" s="60">
        <f t="shared" si="1"/>
        <v>0.76022782606418271</v>
      </c>
      <c r="F68" s="41" t="str">
        <f t="shared" si="0"/>
        <v>A</v>
      </c>
      <c r="H68" s="52"/>
      <c r="I68" s="63"/>
      <c r="J68" s="50"/>
      <c r="K68" s="51"/>
    </row>
    <row r="69" spans="1:11" x14ac:dyDescent="0.35">
      <c r="A69" s="58" t="str">
        <f>'Planilha Qtd'!A351</f>
        <v>8.4</v>
      </c>
      <c r="B69" s="58" t="str">
        <f>'Planilha Qtd'!D351</f>
        <v xml:space="preserve">DIVISÓRIA BRANCA PADRÃO SALA LIMPA FABRICADA COM NÚCLEO EM POLIISOCIANURATO (PIR) INJETADO COM RETARDANTE A CHAMA, REVESTIDAS COM CHAPAS DE AÇO GALVANIZADO COM PINTURA EPÓXI EM PROCESSO CONTÍNUO COM ESPESSURA 0,65 MM, COR BRANCO RAL9003 EM AMBAS AS FACES, COM ESPESSURA FINAL DE 50 MM. FIXAÇÃO NO PISO COM PERFIL DE ALUMÍNIO ANODIZADO. INSTALAÇÃO DE PERFIL “L” EM ALUMÍNIO CONTORNANDO 100% DOS ENCONTROS ENTRE DIVISÓRIAS, FORROS, PAREDES E ETC. INTERTRAVAMENTO ENTRE PAINÉIS CP, PERFIL TUBULAR INTERNO E ACABAMENTO FINAL COM SILICONE ASSÉPTICO BRANCO, BACTERICIDA E ESTRUTURAL. ACABAMENTO MONOLÍTICO. TUBOS E ELETRODUTOS EMBUTIDOS PARA POSICIONAMENTO DE TOMADAS, INTERRUPTORES, PONTOS DE FORNECIMENTO DE UTILIDADES, INTERLOCK E OUTROS RECURSOS. </v>
      </c>
      <c r="C69" s="59">
        <f>'Planilha Qtd'!K351</f>
        <v>11863.905072762149</v>
      </c>
      <c r="D69" s="60">
        <f>'Planilha Qtd'!L351</f>
        <v>4.0927087708838268E-3</v>
      </c>
      <c r="E69" s="60">
        <f t="shared" si="1"/>
        <v>0.76432053483506657</v>
      </c>
      <c r="F69" s="41" t="str">
        <f t="shared" si="0"/>
        <v>A</v>
      </c>
      <c r="H69" s="52"/>
      <c r="I69" s="63"/>
      <c r="J69" s="50"/>
      <c r="K69" s="51"/>
    </row>
    <row r="70" spans="1:11" x14ac:dyDescent="0.35">
      <c r="A70" s="58" t="str">
        <f>'Planilha Qtd'!A285</f>
        <v>7.29</v>
      </c>
      <c r="B70" s="58" t="str">
        <f>'Planilha Qtd'!D285</f>
        <v>CUMEEIRA NORMAL PARA TELHA TECNOLOGIA CRFS, ESTRUTURAL TRAPEZOIDAL - 90CM</v>
      </c>
      <c r="C70" s="59">
        <f>'Planilha Qtd'!K285</f>
        <v>10831.763124000001</v>
      </c>
      <c r="D70" s="60">
        <f>'Planilha Qtd'!L285</f>
        <v>3.7366492457453237E-3</v>
      </c>
      <c r="E70" s="60">
        <f t="shared" si="1"/>
        <v>0.76805718408081192</v>
      </c>
      <c r="F70" s="41" t="str">
        <f t="shared" si="0"/>
        <v>A</v>
      </c>
      <c r="H70" s="52"/>
      <c r="I70" s="63"/>
      <c r="J70" s="50"/>
      <c r="K70" s="51"/>
    </row>
    <row r="71" spans="1:11" x14ac:dyDescent="0.35">
      <c r="A71" s="58" t="str">
        <f>'Planilha Qtd'!A124</f>
        <v>4.20</v>
      </c>
      <c r="B71" s="58" t="str">
        <f>'Planilha Qtd'!D124</f>
        <v>CUMEEIRA NORMAL PARA TELHA TECNOLOGIA CRFS, ESTRUTURAL TRAPEZOIDAL - 90CM</v>
      </c>
      <c r="C71" s="59">
        <f>'Planilha Qtd'!K124</f>
        <v>10831.763124000001</v>
      </c>
      <c r="D71" s="60">
        <f>'Planilha Qtd'!L124</f>
        <v>3.7366492457453237E-3</v>
      </c>
      <c r="E71" s="60">
        <f t="shared" si="1"/>
        <v>0.77179383332655727</v>
      </c>
      <c r="F71" s="41" t="str">
        <f t="shared" si="0"/>
        <v>A</v>
      </c>
      <c r="H71" s="52"/>
      <c r="I71" s="63"/>
      <c r="J71" s="50"/>
      <c r="K71" s="51"/>
    </row>
    <row r="72" spans="1:11" x14ac:dyDescent="0.35">
      <c r="A72" s="58" t="str">
        <f>'Planilha Qtd'!A386</f>
        <v>9.21</v>
      </c>
      <c r="B72" s="58" t="str">
        <f>'Planilha Qtd'!D386</f>
        <v>Armário/gabinete embutido em MDF sob medida, revestido em laminado melamínico, com portas e prateleiras</v>
      </c>
      <c r="C72" s="59">
        <f>'Planilha Qtd'!K386</f>
        <v>10418.888226599998</v>
      </c>
      <c r="D72" s="60">
        <f>'Planilha Qtd'!L386</f>
        <v>3.5942191855330044E-3</v>
      </c>
      <c r="E72" s="60">
        <f t="shared" si="1"/>
        <v>0.77538805251209031</v>
      </c>
      <c r="F72" s="41" t="str">
        <f t="shared" si="0"/>
        <v>A</v>
      </c>
      <c r="H72" s="52"/>
      <c r="I72" s="63"/>
      <c r="J72" s="50"/>
      <c r="K72" s="51"/>
    </row>
    <row r="73" spans="1:11" x14ac:dyDescent="0.35">
      <c r="A73" s="58" t="str">
        <f>'Planilha Qtd'!A196</f>
        <v>5.13</v>
      </c>
      <c r="B73" s="58" t="str">
        <f>'Planilha Qtd'!D196</f>
        <v>Superfície sólido mineral para bancadas, saias, frontões e/ou cubas</v>
      </c>
      <c r="C73" s="59">
        <f>'Planilha Qtd'!K196</f>
        <v>10373.703216000002</v>
      </c>
      <c r="D73" s="60">
        <f>'Planilha Qtd'!L196</f>
        <v>3.5786316460120035E-3</v>
      </c>
      <c r="E73" s="60">
        <f t="shared" si="1"/>
        <v>0.77896668415810233</v>
      </c>
      <c r="F73" s="41" t="str">
        <f t="shared" si="0"/>
        <v>A</v>
      </c>
      <c r="H73" s="52"/>
      <c r="I73" s="63"/>
      <c r="J73" s="50"/>
      <c r="K73" s="51"/>
    </row>
    <row r="74" spans="1:11" x14ac:dyDescent="0.35">
      <c r="A74" s="58" t="str">
        <f>'Planilha Qtd'!A69</f>
        <v>3.27</v>
      </c>
      <c r="B74" s="58" t="str">
        <f>'Planilha Qtd'!D69</f>
        <v>Forro em painéis de gesso acartonado, espessura de 12,5mm, fixo</v>
      </c>
      <c r="C74" s="59">
        <f>'Planilha Qtd'!K69</f>
        <v>10353.066157199999</v>
      </c>
      <c r="D74" s="60">
        <f>'Planilha Qtd'!L69</f>
        <v>3.5715124495047817E-3</v>
      </c>
      <c r="E74" s="60">
        <f t="shared" si="1"/>
        <v>0.78253819660760715</v>
      </c>
      <c r="F74" s="41" t="str">
        <f t="shared" si="0"/>
        <v>A</v>
      </c>
      <c r="H74" s="52"/>
      <c r="I74" s="63"/>
      <c r="J74" s="50"/>
      <c r="K74" s="51"/>
    </row>
    <row r="75" spans="1:11" x14ac:dyDescent="0.35">
      <c r="A75" s="58" t="str">
        <f>'Planilha Qtd'!A356</f>
        <v>8.9</v>
      </c>
      <c r="B75" s="58" t="str">
        <f>'Planilha Qtd'!D356</f>
        <v>Epóxi em massa, inclusive preparo</v>
      </c>
      <c r="C75" s="59">
        <f>'Planilha Qtd'!K356</f>
        <v>10010.796293332</v>
      </c>
      <c r="D75" s="60">
        <f>'Planilha Qtd'!L356</f>
        <v>3.4534391114874508E-3</v>
      </c>
      <c r="E75" s="60">
        <f t="shared" si="1"/>
        <v>0.78599163571909458</v>
      </c>
      <c r="F75" s="41" t="str">
        <f t="shared" si="0"/>
        <v>A</v>
      </c>
      <c r="H75" s="52"/>
      <c r="I75" s="63"/>
      <c r="J75" s="50"/>
      <c r="K75" s="51"/>
    </row>
    <row r="76" spans="1:11" x14ac:dyDescent="0.35">
      <c r="A76" s="58" t="str">
        <f>'Planilha Qtd'!A195</f>
        <v>5.12</v>
      </c>
      <c r="B76" s="58" t="str">
        <f>'Planilha Qtd'!D195</f>
        <v>Armário/gabinete embutido em MDF sob medida, revestido em laminado melamínico, com portas e prateleiras</v>
      </c>
      <c r="C76" s="59">
        <f>'Planilha Qtd'!K195</f>
        <v>9922.7506919999996</v>
      </c>
      <c r="D76" s="60">
        <f>'Planilha Qtd'!L195</f>
        <v>3.4230658909838144E-3</v>
      </c>
      <c r="E76" s="60">
        <f t="shared" si="1"/>
        <v>0.78941470161007843</v>
      </c>
      <c r="F76" s="41" t="str">
        <f t="shared" si="0"/>
        <v>A</v>
      </c>
      <c r="H76" s="52"/>
      <c r="I76" s="63"/>
      <c r="J76" s="50"/>
      <c r="K76" s="51"/>
    </row>
    <row r="77" spans="1:11" x14ac:dyDescent="0.35">
      <c r="A77" s="58" t="str">
        <f>'Planilha Qtd'!A329</f>
        <v>7.73</v>
      </c>
      <c r="B77" s="58" t="str">
        <f>'Planilha Qtd'!D329</f>
        <v>LUMINÁRIA COMERCIAL DE EMBUTIR COM DIFUSOR TRANSPARENTE OU FOSCO PARA 2 LÂMPADAS TUBULARES DE LED 18/20W - COMPLETA</v>
      </c>
      <c r="C77" s="59">
        <f>'Planilha Qtd'!K329</f>
        <v>9899.1448959999998</v>
      </c>
      <c r="D77" s="60">
        <f>'Planilha Qtd'!L329</f>
        <v>3.4149225648411681E-3</v>
      </c>
      <c r="E77" s="60">
        <f t="shared" si="1"/>
        <v>0.79282962417491964</v>
      </c>
      <c r="F77" s="41" t="str">
        <f t="shared" si="0"/>
        <v>A</v>
      </c>
      <c r="H77" s="52"/>
      <c r="I77" s="63"/>
      <c r="J77" s="50"/>
      <c r="K77" s="51"/>
    </row>
    <row r="78" spans="1:11" x14ac:dyDescent="0.35">
      <c r="A78" s="58" t="str">
        <f>'Planilha Qtd'!A384</f>
        <v>9.19</v>
      </c>
      <c r="B78" s="58" t="str">
        <f>'Planilha Qtd'!D384</f>
        <v>Porta em laminado fenólico melamínico com acabamento liso, batente de madeira sem revestimento - 90 x 210 cm</v>
      </c>
      <c r="C78" s="59">
        <f>'Planilha Qtd'!K384</f>
        <v>9709.5206626784002</v>
      </c>
      <c r="D78" s="60">
        <f>'Planilha Qtd'!L384</f>
        <v>3.3495076143566778E-3</v>
      </c>
      <c r="E78" s="60">
        <f t="shared" si="1"/>
        <v>0.79617913178927635</v>
      </c>
      <c r="F78" s="41" t="str">
        <f t="shared" si="0"/>
        <v>A</v>
      </c>
      <c r="H78" s="52"/>
      <c r="I78" s="63"/>
      <c r="J78" s="50"/>
      <c r="K78" s="51"/>
    </row>
    <row r="79" spans="1:11" x14ac:dyDescent="0.35">
      <c r="A79" s="58" t="str">
        <f>'Planilha Qtd'!A68</f>
        <v>3.26</v>
      </c>
      <c r="B79" s="58" t="str">
        <f>'Planilha Qtd'!D68</f>
        <v>Porta em laminado fenólico melamínico com acabamento liso, batente de madeira sem revestimento - 80 x 210 cm</v>
      </c>
      <c r="C79" s="59">
        <f>'Planilha Qtd'!K68</f>
        <v>9698.2856226784024</v>
      </c>
      <c r="D79" s="60">
        <f>'Planilha Qtd'!L68</f>
        <v>3.3456318460942706E-3</v>
      </c>
      <c r="E79" s="60">
        <f t="shared" si="1"/>
        <v>0.79952476363537062</v>
      </c>
      <c r="F79" s="41" t="str">
        <f t="shared" si="0"/>
        <v>A</v>
      </c>
      <c r="H79" s="52"/>
      <c r="I79" s="63"/>
      <c r="J79" s="50"/>
      <c r="K79" s="51"/>
    </row>
    <row r="80" spans="1:11" x14ac:dyDescent="0.35">
      <c r="A80" s="58" t="str">
        <f>'Planilha Qtd'!A345</f>
        <v>7.89</v>
      </c>
      <c r="B80" s="58" t="str">
        <f>'Planilha Qtd'!D345</f>
        <v>Projeto executivo de arquitetura em formato A1 (AS BUILT)</v>
      </c>
      <c r="C80" s="59">
        <f>'Planilha Qtd'!K345</f>
        <v>9516.232128388001</v>
      </c>
      <c r="D80" s="60">
        <f>'Planilha Qtd'!L345</f>
        <v>3.2828285845810782E-3</v>
      </c>
      <c r="E80" s="60">
        <f t="shared" si="1"/>
        <v>0.80280759221995168</v>
      </c>
      <c r="F80" s="41" t="str">
        <f t="shared" si="0"/>
        <v>B</v>
      </c>
      <c r="H80" s="52"/>
      <c r="I80" s="63"/>
      <c r="J80" s="50"/>
      <c r="K80" s="51"/>
    </row>
    <row r="81" spans="1:11" x14ac:dyDescent="0.35">
      <c r="A81" s="58" t="str">
        <f>'Planilha Qtd'!A207</f>
        <v>5.24</v>
      </c>
      <c r="B81" s="58" t="str">
        <f>'Planilha Qtd'!D207</f>
        <v>Projeto executivo de arquitetura em formato A1</v>
      </c>
      <c r="C81" s="59">
        <f>'Planilha Qtd'!K207</f>
        <v>9516.232128388001</v>
      </c>
      <c r="D81" s="60">
        <f>'Planilha Qtd'!L207</f>
        <v>3.2828285845810782E-3</v>
      </c>
      <c r="E81" s="60">
        <f t="shared" si="1"/>
        <v>0.80609042080453275</v>
      </c>
      <c r="F81" s="41" t="str">
        <f t="shared" ref="F81:F144" si="3">IF(E81&lt;=$I$17,$H$17,IF(E81&lt;=$I$18,$H$18,$H$19))</f>
        <v>B</v>
      </c>
      <c r="H81" s="52"/>
      <c r="I81" s="63"/>
      <c r="J81" s="50"/>
      <c r="K81" s="51"/>
    </row>
    <row r="82" spans="1:11" x14ac:dyDescent="0.35">
      <c r="A82" s="58" t="str">
        <f>'Planilha Qtd'!A102</f>
        <v>3.60</v>
      </c>
      <c r="B82" s="58" t="str">
        <f>'Planilha Qtd'!D102</f>
        <v>Projeto executivo de arquitetura em formato A1 (AS BUILT)</v>
      </c>
      <c r="C82" s="59">
        <f>'Planilha Qtd'!K102</f>
        <v>9516.232128388001</v>
      </c>
      <c r="D82" s="60">
        <f>'Planilha Qtd'!L102</f>
        <v>3.2828285845810782E-3</v>
      </c>
      <c r="E82" s="60">
        <f t="shared" si="1"/>
        <v>0.80937324938911381</v>
      </c>
      <c r="F82" s="41" t="str">
        <f t="shared" si="3"/>
        <v>B</v>
      </c>
      <c r="H82" s="52"/>
      <c r="I82" s="63"/>
      <c r="J82" s="50"/>
      <c r="K82" s="51"/>
    </row>
    <row r="83" spans="1:11" x14ac:dyDescent="0.35">
      <c r="A83" s="58" t="str">
        <f>'Planilha Qtd'!A260</f>
        <v>7.4</v>
      </c>
      <c r="B83" s="58" t="str">
        <f>'Planilha Qtd'!D260</f>
        <v>Demolição manual de alvenaria de elevação ou elemento vazado, incluindo revestimento</v>
      </c>
      <c r="C83" s="59">
        <f>'Planilha Qtd'!K260</f>
        <v>9012.577008708</v>
      </c>
      <c r="D83" s="60">
        <f>'Planilha Qtd'!L260</f>
        <v>3.1090819376572614E-3</v>
      </c>
      <c r="E83" s="60">
        <f t="shared" ref="E83:E146" si="4">D83+E82</f>
        <v>0.81248233132677106</v>
      </c>
      <c r="F83" s="41" t="str">
        <f t="shared" si="3"/>
        <v>B</v>
      </c>
      <c r="H83" s="52"/>
      <c r="I83" s="63"/>
      <c r="J83" s="50"/>
      <c r="K83" s="51"/>
    </row>
    <row r="84" spans="1:11" x14ac:dyDescent="0.35">
      <c r="A84" s="58" t="str">
        <f>'Planilha Qtd'!A303</f>
        <v>7.47</v>
      </c>
      <c r="B84" s="58" t="str">
        <f>'Planilha Qtd'!D303</f>
        <v>Massa corrida a base de PVA</v>
      </c>
      <c r="C84" s="59">
        <f>'Planilha Qtd'!K303</f>
        <v>8991.9982545144412</v>
      </c>
      <c r="D84" s="60">
        <f>'Planilha Qtd'!L303</f>
        <v>3.1019828545758225E-3</v>
      </c>
      <c r="E84" s="60">
        <f t="shared" si="4"/>
        <v>0.81558431418134691</v>
      </c>
      <c r="F84" s="41" t="str">
        <f t="shared" si="3"/>
        <v>B</v>
      </c>
      <c r="H84" s="52"/>
      <c r="I84" s="63"/>
      <c r="J84" s="50"/>
      <c r="K84" s="51"/>
    </row>
    <row r="85" spans="1:11" x14ac:dyDescent="0.35">
      <c r="A85" s="58" t="str">
        <f>'Planilha Qtd'!A388</f>
        <v>9.23</v>
      </c>
      <c r="B85" s="58" t="str">
        <f>'Planilha Qtd'!D388</f>
        <v>Tampo/bancada em granito, com frontão, espessura de 2 cm, acabamento polido</v>
      </c>
      <c r="C85" s="59">
        <f>'Planilha Qtd'!K388</f>
        <v>8949.7302832000023</v>
      </c>
      <c r="D85" s="60">
        <f>'Planilha Qtd'!L388</f>
        <v>3.0874016103847146E-3</v>
      </c>
      <c r="E85" s="60">
        <f t="shared" si="4"/>
        <v>0.81867171579173159</v>
      </c>
      <c r="F85" s="41" t="str">
        <f t="shared" si="3"/>
        <v>B</v>
      </c>
      <c r="H85" s="52"/>
      <c r="I85" s="63"/>
      <c r="J85" s="50"/>
      <c r="K85" s="51"/>
    </row>
    <row r="86" spans="1:11" x14ac:dyDescent="0.35">
      <c r="A86" s="58" t="str">
        <f>'Planilha Qtd'!A232</f>
        <v>6.23</v>
      </c>
      <c r="B86" s="58" t="str">
        <f>'Planilha Qtd'!D232</f>
        <v>Massa corrida a base de PVA</v>
      </c>
      <c r="C86" s="59">
        <f>'Planilha Qtd'!K232</f>
        <v>8805.2208426996003</v>
      </c>
      <c r="D86" s="60">
        <f>'Planilha Qtd'!L232</f>
        <v>3.0375499762908646E-3</v>
      </c>
      <c r="E86" s="60">
        <f t="shared" si="4"/>
        <v>0.8217092657680225</v>
      </c>
      <c r="F86" s="41" t="str">
        <f t="shared" si="3"/>
        <v>B</v>
      </c>
      <c r="H86" s="52"/>
      <c r="I86" s="63"/>
      <c r="J86" s="50"/>
      <c r="K86" s="51"/>
    </row>
    <row r="87" spans="1:11" x14ac:dyDescent="0.35">
      <c r="A87" s="58" t="str">
        <f>'Planilha Qtd'!A116</f>
        <v>4.12</v>
      </c>
      <c r="B87" s="58" t="str">
        <f>'Planilha Qtd'!D116</f>
        <v>CANTO SANITÁRIO EM ALUMINIO ANODIZADO 50 mm .</v>
      </c>
      <c r="C87" s="59">
        <f>'Planilha Qtd'!K116</f>
        <v>8377.1776976902584</v>
      </c>
      <c r="D87" s="60">
        <f>'Planilha Qtd'!L116</f>
        <v>2.8898873034059942E-3</v>
      </c>
      <c r="E87" s="60">
        <f t="shared" si="4"/>
        <v>0.8245991530714285</v>
      </c>
      <c r="F87" s="41" t="str">
        <f t="shared" si="3"/>
        <v>B</v>
      </c>
      <c r="H87" s="52"/>
      <c r="I87" s="63"/>
      <c r="J87" s="50"/>
      <c r="K87" s="51"/>
    </row>
    <row r="88" spans="1:11" x14ac:dyDescent="0.35">
      <c r="A88" s="58" t="str">
        <f>'Planilha Qtd'!A409</f>
        <v>10.11</v>
      </c>
      <c r="B88" s="58" t="str">
        <f>'Planilha Qtd'!D409</f>
        <v xml:space="preserve">EPÓXI, QC 3 PHARMA EPU OU EQUIVALENTE TÉCNICO. CAMADA MONOLÍTICA À BASE DE RESINA EPÓXI COM 4MM DE ESPESSURA E ACABAMENTO EM QUARTZO COLORIDO POLICROMÁTICO E SELADO POR RESINA TRASNLÚCIDA DE ALTA TRANSPARENCIA EM 3 CAMADAS. (2 EM RESINA EPÓXI E 1 FINAL EM RESINA POLIURETÂNICA ALIFÁTICA. </v>
      </c>
      <c r="C88" s="59">
        <f>'Planilha Qtd'!K409</f>
        <v>8309.4377163073186</v>
      </c>
      <c r="D88" s="60">
        <f>'Planilha Qtd'!L409</f>
        <v>2.8665189424620105E-3</v>
      </c>
      <c r="E88" s="60">
        <f t="shared" si="4"/>
        <v>0.82746567201389054</v>
      </c>
      <c r="F88" s="41" t="str">
        <f t="shared" si="3"/>
        <v>B</v>
      </c>
      <c r="H88" s="52"/>
      <c r="I88" s="63"/>
      <c r="J88" s="50"/>
      <c r="K88" s="51"/>
    </row>
    <row r="89" spans="1:11" x14ac:dyDescent="0.35">
      <c r="A89" s="58" t="str">
        <f>'Planilha Qtd'!A130</f>
        <v>4.26</v>
      </c>
      <c r="B89" s="58" t="str">
        <f>'Planilha Qtd'!D130</f>
        <v>Armário/gabinete embutido em MDF sob medida, revestido em laminado melamínico, com portas e prateleiras</v>
      </c>
      <c r="C89" s="59">
        <f>'Planilha Qtd'!K130</f>
        <v>8268.9589099999994</v>
      </c>
      <c r="D89" s="60">
        <f>'Planilha Qtd'!L130</f>
        <v>2.8525549091531783E-3</v>
      </c>
      <c r="E89" s="60">
        <f t="shared" si="4"/>
        <v>0.83031822692304369</v>
      </c>
      <c r="F89" s="41" t="str">
        <f t="shared" si="3"/>
        <v>B</v>
      </c>
      <c r="H89" s="52"/>
      <c r="I89" s="63"/>
      <c r="J89" s="50"/>
      <c r="K89" s="51"/>
    </row>
    <row r="90" spans="1:11" x14ac:dyDescent="0.35">
      <c r="A90" s="58" t="str">
        <f>'Planilha Qtd'!A28</f>
        <v>2.10</v>
      </c>
      <c r="B90" s="58" t="str">
        <f>'Planilha Qtd'!D28</f>
        <v>CANTO SANITÁRIO EM ALUMINIO ANODIZADO 50 mm .</v>
      </c>
      <c r="C90" s="59">
        <f>'Planilha Qtd'!K28</f>
        <v>8219.117741130065</v>
      </c>
      <c r="D90" s="60">
        <f>'Planilha Qtd'!L28</f>
        <v>2.8353611278700321E-3</v>
      </c>
      <c r="E90" s="60">
        <f t="shared" si="4"/>
        <v>0.83315358805091377</v>
      </c>
      <c r="F90" s="41" t="str">
        <f t="shared" si="3"/>
        <v>B</v>
      </c>
      <c r="H90" s="52"/>
      <c r="I90" s="63"/>
      <c r="J90" s="50"/>
      <c r="K90" s="51"/>
    </row>
    <row r="91" spans="1:11" x14ac:dyDescent="0.35">
      <c r="A91" s="58" t="str">
        <f>'Planilha Qtd'!A67</f>
        <v>3.25</v>
      </c>
      <c r="B91" s="58" t="str">
        <f>'Planilha Qtd'!D67</f>
        <v>Tampo sob medida em compensado, revestido na face superior em laminado fenólico melamínico</v>
      </c>
      <c r="C91" s="59">
        <f>'Planilha Qtd'!K67</f>
        <v>7920.245689632</v>
      </c>
      <c r="D91" s="60">
        <f>'Planilha Qtd'!L67</f>
        <v>2.7322587969733983E-3</v>
      </c>
      <c r="E91" s="60">
        <f t="shared" si="4"/>
        <v>0.83588584684788714</v>
      </c>
      <c r="F91" s="41" t="str">
        <f t="shared" si="3"/>
        <v>B</v>
      </c>
      <c r="H91" s="52"/>
      <c r="I91" s="63"/>
      <c r="J91" s="50"/>
      <c r="K91" s="51"/>
    </row>
    <row r="92" spans="1:11" x14ac:dyDescent="0.35">
      <c r="A92" s="58" t="str">
        <f>'Planilha Qtd'!A84</f>
        <v>3.42</v>
      </c>
      <c r="B92" s="58" t="str">
        <f>'Planilha Qtd'!D84</f>
        <v>TINTA PVA (LÁTEX) - REBOCO COM MASSA CORRIDA</v>
      </c>
      <c r="C92" s="59">
        <f>'Planilha Qtd'!K84</f>
        <v>7893.0356927999992</v>
      </c>
      <c r="D92" s="60">
        <f>'Planilha Qtd'!L84</f>
        <v>2.7228721243721717E-3</v>
      </c>
      <c r="E92" s="60">
        <f t="shared" si="4"/>
        <v>0.8386087189722593</v>
      </c>
      <c r="F92" s="41" t="str">
        <f t="shared" si="3"/>
        <v>B</v>
      </c>
      <c r="H92" s="52"/>
      <c r="I92" s="63"/>
      <c r="J92" s="50"/>
      <c r="K92" s="51"/>
    </row>
    <row r="93" spans="1:11" x14ac:dyDescent="0.35">
      <c r="A93" s="58" t="str">
        <f>'Planilha Qtd'!A305</f>
        <v>7.49</v>
      </c>
      <c r="B93" s="58" t="str">
        <f>'Planilha Qtd'!D305</f>
        <v>TINTA PVA (LÁTEX) - REBOCO COM MASSA CORRIDA</v>
      </c>
      <c r="C93" s="59">
        <f>'Planilha Qtd'!K305</f>
        <v>7723.7480640000003</v>
      </c>
      <c r="D93" s="60">
        <f>'Planilha Qtd'!L305</f>
        <v>2.6644727222408654E-3</v>
      </c>
      <c r="E93" s="60">
        <f t="shared" si="4"/>
        <v>0.84127319169450021</v>
      </c>
      <c r="F93" s="41" t="str">
        <f t="shared" si="3"/>
        <v>B</v>
      </c>
      <c r="H93" s="52"/>
      <c r="I93" s="63"/>
      <c r="J93" s="50"/>
      <c r="K93" s="51"/>
    </row>
    <row r="94" spans="1:11" x14ac:dyDescent="0.35">
      <c r="A94" s="58" t="str">
        <f>'Planilha Qtd'!A194</f>
        <v>5.11</v>
      </c>
      <c r="B94" s="58" t="str">
        <f>'Planilha Qtd'!D194</f>
        <v>CONTROLE DE ACESSO COM RECONHECIMENTO FACIAL</v>
      </c>
      <c r="C94" s="59">
        <f>'Planilha Qtd'!K194</f>
        <v>7629.0443895705903</v>
      </c>
      <c r="D94" s="60">
        <f>'Planilha Qtd'!L194</f>
        <v>2.6318026564745747E-3</v>
      </c>
      <c r="E94" s="60">
        <f t="shared" si="4"/>
        <v>0.84390499435097477</v>
      </c>
      <c r="F94" s="41" t="str">
        <f t="shared" si="3"/>
        <v>B</v>
      </c>
      <c r="H94" s="52"/>
      <c r="I94" s="63"/>
      <c r="J94" s="50"/>
      <c r="K94" s="51"/>
    </row>
    <row r="95" spans="1:11" x14ac:dyDescent="0.35">
      <c r="A95" s="58" t="str">
        <f>'Planilha Qtd'!A411</f>
        <v>10.13</v>
      </c>
      <c r="B95" s="58" t="str">
        <f>'Planilha Qtd'!D411</f>
        <v>Epóxi em massa, inclusive preparo</v>
      </c>
      <c r="C95" s="59">
        <f>'Planilha Qtd'!K411</f>
        <v>7458.0432385323402</v>
      </c>
      <c r="D95" s="60">
        <f>'Planilha Qtd'!L411</f>
        <v>2.5728121380581511E-3</v>
      </c>
      <c r="E95" s="60">
        <f t="shared" si="4"/>
        <v>0.84647780648903292</v>
      </c>
      <c r="F95" s="41" t="str">
        <f t="shared" si="3"/>
        <v>B</v>
      </c>
      <c r="H95" s="52"/>
      <c r="I95" s="63"/>
      <c r="J95" s="50"/>
      <c r="K95" s="51"/>
    </row>
    <row r="96" spans="1:11" x14ac:dyDescent="0.35">
      <c r="A96" s="58" t="str">
        <f>'Planilha Qtd'!A141</f>
        <v>4.37</v>
      </c>
      <c r="B96" s="58" t="str">
        <f>'Planilha Qtd'!D141</f>
        <v>Massa corrida a base de PVA</v>
      </c>
      <c r="C96" s="59">
        <f>'Planilha Qtd'!K141</f>
        <v>7444.4139851914806</v>
      </c>
      <c r="D96" s="60">
        <f>'Planilha Qtd'!L141</f>
        <v>2.5681104345004584E-3</v>
      </c>
      <c r="E96" s="60">
        <f t="shared" si="4"/>
        <v>0.84904591692353337</v>
      </c>
      <c r="F96" s="41" t="str">
        <f t="shared" si="3"/>
        <v>B</v>
      </c>
      <c r="H96" s="52"/>
      <c r="I96" s="63"/>
      <c r="J96" s="50"/>
      <c r="K96" s="51"/>
    </row>
    <row r="97" spans="1:11" x14ac:dyDescent="0.35">
      <c r="A97" s="58" t="str">
        <f>'Planilha Qtd'!A278</f>
        <v>7.22</v>
      </c>
      <c r="B97" s="58" t="str">
        <f>'Planilha Qtd'!D278</f>
        <v>CANTO SANITÁRIO EM ALUMINIO ANODIZADO 50 mm .</v>
      </c>
      <c r="C97" s="59">
        <f>'Planilha Qtd'!K278</f>
        <v>7349.7879800489991</v>
      </c>
      <c r="D97" s="60">
        <f>'Planilha Qtd'!L278</f>
        <v>2.5354671624222397E-3</v>
      </c>
      <c r="E97" s="60">
        <f t="shared" si="4"/>
        <v>0.85158138408595563</v>
      </c>
      <c r="F97" s="41" t="str">
        <f t="shared" si="3"/>
        <v>B</v>
      </c>
      <c r="H97" s="52"/>
      <c r="I97" s="63"/>
      <c r="J97" s="50"/>
      <c r="K97" s="51"/>
    </row>
    <row r="98" spans="1:11" x14ac:dyDescent="0.35">
      <c r="A98" s="58" t="str">
        <f>'Planilha Qtd'!A180</f>
        <v>4.76</v>
      </c>
      <c r="B98" s="58" t="str">
        <f>'Planilha Qtd'!D180</f>
        <v>FORNECIMENTO DE AR CONDICIONADO A FRIO, TIPO SPLIT PISO TETO COM CAPACIDADE DE 24.000 BTUS/H</v>
      </c>
      <c r="C98" s="59">
        <f>'Planilha Qtd'!K180</f>
        <v>7322.8891640000011</v>
      </c>
      <c r="D98" s="60">
        <f>'Planilha Qtd'!L180</f>
        <v>2.5261878383131087E-3</v>
      </c>
      <c r="E98" s="60">
        <f t="shared" si="4"/>
        <v>0.85410757192426878</v>
      </c>
      <c r="F98" s="41" t="str">
        <f t="shared" si="3"/>
        <v>B</v>
      </c>
      <c r="H98" s="52"/>
      <c r="I98" s="63"/>
      <c r="J98" s="50"/>
      <c r="K98" s="51"/>
    </row>
    <row r="99" spans="1:11" x14ac:dyDescent="0.35">
      <c r="A99" s="58" t="str">
        <f>'Planilha Qtd'!A418</f>
        <v>10.20</v>
      </c>
      <c r="B99" s="58" t="str">
        <f>'Planilha Qtd'!D418</f>
        <v>FORNECIMENTO DE AR CONDICIONADO A FRIO, TIPO SPLIT PISO TETO COM CAPACIDADE DE 24.000 BTUS/H</v>
      </c>
      <c r="C99" s="59">
        <f>'Planilha Qtd'!K418</f>
        <v>7322.8891640000011</v>
      </c>
      <c r="D99" s="60">
        <f>'Planilha Qtd'!L418</f>
        <v>2.5261878383131087E-3</v>
      </c>
      <c r="E99" s="60">
        <f t="shared" si="4"/>
        <v>0.85663375976258194</v>
      </c>
      <c r="F99" s="41" t="str">
        <f t="shared" si="3"/>
        <v>B</v>
      </c>
      <c r="H99" s="52"/>
      <c r="I99" s="63"/>
      <c r="J99" s="50"/>
      <c r="K99" s="51"/>
    </row>
    <row r="100" spans="1:11" x14ac:dyDescent="0.35">
      <c r="A100" s="58" t="str">
        <f>'Planilha Qtd'!A122</f>
        <v>4.18</v>
      </c>
      <c r="B100" s="58" t="str">
        <f>'Planilha Qtd'!D122</f>
        <v>MONTAGEM DE ESTRUTURA METÁLICA PARA COBERTURA</v>
      </c>
      <c r="C100" s="59">
        <f>'Planilha Qtd'!K122</f>
        <v>7245.5994160000009</v>
      </c>
      <c r="D100" s="60">
        <f>'Planilha Qtd'!L122</f>
        <v>2.4995250803426967E-3</v>
      </c>
      <c r="E100" s="60">
        <f t="shared" si="4"/>
        <v>0.85913328484292462</v>
      </c>
      <c r="F100" s="41" t="str">
        <f t="shared" si="3"/>
        <v>B</v>
      </c>
      <c r="H100" s="52"/>
      <c r="I100" s="63"/>
      <c r="J100" s="50"/>
      <c r="K100" s="51"/>
    </row>
    <row r="101" spans="1:11" x14ac:dyDescent="0.35">
      <c r="A101" s="58" t="str">
        <f>'Planilha Qtd'!A99</f>
        <v>3.57</v>
      </c>
      <c r="B101" s="58" t="str">
        <f>'Planilha Qtd'!D99</f>
        <v>LUMINÁRIA COMERCIAL DE EMBUTIR COM DIFUSOR TRANSPARENTE OU FOSCO PARA 2 LÂMPADAS TUBULARES DE LED 18/20W - COMPLETA</v>
      </c>
      <c r="C101" s="59">
        <f>'Planilha Qtd'!K99</f>
        <v>6485.646655999999</v>
      </c>
      <c r="D101" s="60">
        <f>'Planilha Qtd'!L99</f>
        <v>2.2373630597235239E-3</v>
      </c>
      <c r="E101" s="60">
        <f t="shared" si="4"/>
        <v>0.86137064790264817</v>
      </c>
      <c r="F101" s="41" t="str">
        <f t="shared" si="3"/>
        <v>B</v>
      </c>
      <c r="H101" s="52"/>
      <c r="I101" s="63"/>
      <c r="J101" s="50"/>
      <c r="K101" s="51"/>
    </row>
    <row r="102" spans="1:11" x14ac:dyDescent="0.35">
      <c r="A102" s="58" t="str">
        <f>'Planilha Qtd'!A306</f>
        <v>7.50</v>
      </c>
      <c r="B102" s="58" t="str">
        <f>'Planilha Qtd'!D306</f>
        <v>CA.17 - CAIXILHO EM ALUMÍNIO ANODIZADO VENEZIANA - DE CORRER</v>
      </c>
      <c r="C102" s="59">
        <f>'Planilha Qtd'!K306</f>
        <v>6245.4708095999995</v>
      </c>
      <c r="D102" s="60">
        <f>'Planilha Qtd'!L306</f>
        <v>2.1545092449730598E-3</v>
      </c>
      <c r="E102" s="60">
        <f t="shared" si="4"/>
        <v>0.86352515714762124</v>
      </c>
      <c r="F102" s="41" t="str">
        <f t="shared" si="3"/>
        <v>B</v>
      </c>
      <c r="H102" s="52"/>
      <c r="I102" s="63"/>
      <c r="J102" s="50"/>
      <c r="K102" s="51"/>
    </row>
    <row r="103" spans="1:11" x14ac:dyDescent="0.35">
      <c r="A103" s="58" t="str">
        <f>'Planilha Qtd'!A37</f>
        <v>2.19</v>
      </c>
      <c r="B103" s="58" t="str">
        <f>'Planilha Qtd'!D37</f>
        <v>Massa corrida a base de PVA</v>
      </c>
      <c r="C103" s="59">
        <f>'Planilha Qtd'!K37</f>
        <v>6217.019564693961</v>
      </c>
      <c r="D103" s="60">
        <f>'Planilha Qtd'!L37</f>
        <v>2.1446943771993078E-3</v>
      </c>
      <c r="E103" s="60">
        <f t="shared" si="4"/>
        <v>0.86566985152482057</v>
      </c>
      <c r="F103" s="41" t="str">
        <f t="shared" si="3"/>
        <v>B</v>
      </c>
      <c r="H103" s="52"/>
      <c r="I103" s="63"/>
      <c r="J103" s="50"/>
      <c r="K103" s="51"/>
    </row>
    <row r="104" spans="1:11" x14ac:dyDescent="0.35">
      <c r="A104" s="58" t="str">
        <f>'Planilha Qtd'!A108</f>
        <v>4.4</v>
      </c>
      <c r="B104" s="58" t="str">
        <f>'Planilha Qtd'!D108</f>
        <v>Retirada de estrutura em madeira tesoura - telhas perfil qualquer</v>
      </c>
      <c r="C104" s="59">
        <f>'Planilha Qtd'!K108</f>
        <v>5958.5556532031997</v>
      </c>
      <c r="D104" s="60">
        <f>'Planilha Qtd'!L108</f>
        <v>2.0555317017541225E-3</v>
      </c>
      <c r="E104" s="60">
        <f t="shared" si="4"/>
        <v>0.86772538322657466</v>
      </c>
      <c r="F104" s="41" t="str">
        <f t="shared" si="3"/>
        <v>B</v>
      </c>
      <c r="H104" s="52"/>
      <c r="I104" s="63"/>
      <c r="J104" s="50"/>
      <c r="K104" s="51"/>
    </row>
    <row r="105" spans="1:11" x14ac:dyDescent="0.35">
      <c r="A105" s="58" t="str">
        <f>'Planilha Qtd'!A406</f>
        <v>10.8</v>
      </c>
      <c r="B105" s="58" t="str">
        <f>'Planilha Qtd'!D406</f>
        <v xml:space="preserve">DIVISÓRIA BRANCA PADRÃO SALA LIMPA FABRICADA COM NÚCLEO EM POLIISOCIANURATO (PIR) INJETADO COM RETARDANTE A CHAMA, REVESTIDAS COM CHAPAS DE AÇO GALVANIZADO COM PINTURA EPÓXI EM PROCESSO CONTÍNUO COM ESPESSURA 0,65 MM, COR BRANCO RAL9003 EM AMBAS AS FACES, COM ESPESSURA FINAL DE 50 MM. FIXAÇÃO NO PISO COM PERFIL DE ALUMÍNIO ANODIZADO. INSTALAÇÃO DE PERFIL “L” EM ALUMÍNIO CONTORNANDO 100% DOS ENCONTROS ENTRE DIVISÓRIAS, FORROS, PAREDES E ETC. INTERTRAVAMENTO ENTRE PAINÉIS CP, PERFIL TUBULAR INTERNO E ACABAMENTO FINAL COM SILICONE ASSÉPTICO BRANCO, BACTERICIDA E ESTRUTURAL. ACABAMENTO MONOLÍTICO. TUBOS E ELETRODUTOS EMBUTIDOS PARA POSICIONAMENTO DE TOMADAS, INTERRUPTORES, PONTOS DE FORNECIMENTO DE UTILIDADES, INTERLOCK E OUTROS RECURSOS. </v>
      </c>
      <c r="C105" s="59">
        <f>'Planilha Qtd'!K406</f>
        <v>5931.9525363810744</v>
      </c>
      <c r="D105" s="60">
        <f>'Planilha Qtd'!L406</f>
        <v>2.0463543854419134E-3</v>
      </c>
      <c r="E105" s="60">
        <f t="shared" si="4"/>
        <v>0.86977173761201654</v>
      </c>
      <c r="F105" s="41" t="str">
        <f t="shared" si="3"/>
        <v>B</v>
      </c>
      <c r="H105" s="52"/>
      <c r="I105" s="63"/>
      <c r="J105" s="50"/>
      <c r="K105" s="51"/>
    </row>
    <row r="106" spans="1:11" x14ac:dyDescent="0.35">
      <c r="A106" s="58" t="str">
        <f>'Planilha Qtd'!A310</f>
        <v>7.54</v>
      </c>
      <c r="B106" s="58" t="str">
        <f>'Planilha Qtd'!D310</f>
        <v>CABO 4,00MM2 - ISOLAMENTO PARA 0,7KV - CLASSE 4 - FLEXÍVEL</v>
      </c>
      <c r="C106" s="59">
        <f>'Planilha Qtd'!K310</f>
        <v>5656.5983999999999</v>
      </c>
      <c r="D106" s="60">
        <f>'Planilha Qtd'!L310</f>
        <v>1.9513650642905439E-3</v>
      </c>
      <c r="E106" s="60">
        <f t="shared" si="4"/>
        <v>0.87172310267630704</v>
      </c>
      <c r="F106" s="41" t="str">
        <f t="shared" si="3"/>
        <v>B</v>
      </c>
      <c r="H106" s="52"/>
      <c r="I106" s="63"/>
      <c r="J106" s="50"/>
      <c r="K106" s="51"/>
    </row>
    <row r="107" spans="1:11" x14ac:dyDescent="0.35">
      <c r="A107" s="58" t="str">
        <f>'Planilha Qtd'!A146</f>
        <v>4.42</v>
      </c>
      <c r="B107" s="58" t="str">
        <f>'Planilha Qtd'!D146</f>
        <v>CABO 4,00MM2 - ISOLAMENTO PARA 0,7KV - CLASSE 4 - FLEXÍVEL</v>
      </c>
      <c r="C107" s="59">
        <f>'Planilha Qtd'!K146</f>
        <v>5656.5983999999999</v>
      </c>
      <c r="D107" s="60">
        <f>'Planilha Qtd'!L146</f>
        <v>1.9513650642905439E-3</v>
      </c>
      <c r="E107" s="60">
        <f t="shared" si="4"/>
        <v>0.87367446774059754</v>
      </c>
      <c r="F107" s="41" t="str">
        <f t="shared" si="3"/>
        <v>B</v>
      </c>
      <c r="H107" s="52"/>
      <c r="I107" s="63"/>
      <c r="J107" s="50"/>
      <c r="K107" s="51"/>
    </row>
    <row r="108" spans="1:11" x14ac:dyDescent="0.35">
      <c r="A108" s="58" t="str">
        <f>'Planilha Qtd'!A354</f>
        <v>8.7</v>
      </c>
      <c r="B108" s="58" t="str">
        <f>'Planilha Qtd'!D354</f>
        <v xml:space="preserve">EPÓXI, QC 3 PHARMA EPU OU EQUIVALENTE TÉCNICO. CAMADA MONOLÍTICA À BASE DE RESINA EPÓXI COM 4MM DE ESPESSURA E ACABAMENTO EM QUARTZO COLORIDO POLICROMÁTICO E SELADO POR RESINA TRASNLÚCIDA DE ALTA TRANSPARENCIA EM 3 CAMADAS. (2 EM RESINA EPÓXI E 1 FINAL EM RESINA POLIURETÂNICA ALIFÁTICA. </v>
      </c>
      <c r="C108" s="59">
        <f>'Planilha Qtd'!K354</f>
        <v>5539.6251442048788</v>
      </c>
      <c r="D108" s="60">
        <f>'Planilha Qtd'!L354</f>
        <v>1.9110126283080069E-3</v>
      </c>
      <c r="E108" s="60">
        <f t="shared" si="4"/>
        <v>0.8755854803689056</v>
      </c>
      <c r="F108" s="41" t="str">
        <f t="shared" si="3"/>
        <v>B</v>
      </c>
      <c r="H108" s="52"/>
      <c r="I108" s="63"/>
      <c r="J108" s="50"/>
      <c r="K108" s="51"/>
    </row>
    <row r="109" spans="1:11" x14ac:dyDescent="0.35">
      <c r="A109" s="58" t="str">
        <f>'Planilha Qtd'!A293</f>
        <v>7.37</v>
      </c>
      <c r="B109" s="58" t="str">
        <f>'Planilha Qtd'!D293</f>
        <v>Tampo/bancada em granito, com frontão, espessura de 2 cm, acabamento polido</v>
      </c>
      <c r="C109" s="59">
        <f>'Planilha Qtd'!K293</f>
        <v>5351.7920566441326</v>
      </c>
      <c r="D109" s="60">
        <f>'Planilha Qtd'!L293</f>
        <v>1.8462155720093193E-3</v>
      </c>
      <c r="E109" s="60">
        <f t="shared" si="4"/>
        <v>0.87743169594091497</v>
      </c>
      <c r="F109" s="41" t="str">
        <f t="shared" si="3"/>
        <v>B</v>
      </c>
      <c r="H109" s="52"/>
      <c r="I109" s="63"/>
      <c r="J109" s="50"/>
      <c r="K109" s="51"/>
    </row>
    <row r="110" spans="1:11" x14ac:dyDescent="0.35">
      <c r="A110" s="58" t="str">
        <f>'Planilha Qtd'!A165</f>
        <v>4.61</v>
      </c>
      <c r="B110" s="58" t="str">
        <f>'Planilha Qtd'!D165</f>
        <v>LUMINÁRIA COMERCIAL DE EMBUTIR COM DIFUSOR TRANSPARENTE OU FOSCO PARA 2 LÂMPADAS TUBULARES DE LED 18/20W - COMPLETA</v>
      </c>
      <c r="C110" s="59">
        <f>'Planilha Qtd'!K165</f>
        <v>5120.2473599999994</v>
      </c>
      <c r="D110" s="60">
        <f>'Planilha Qtd'!L165</f>
        <v>1.7663392576764661E-3</v>
      </c>
      <c r="E110" s="60">
        <f t="shared" si="4"/>
        <v>0.87919803519859141</v>
      </c>
      <c r="F110" s="41" t="str">
        <f t="shared" si="3"/>
        <v>B</v>
      </c>
      <c r="H110" s="52"/>
      <c r="I110" s="63"/>
      <c r="J110" s="50"/>
      <c r="K110" s="51"/>
    </row>
    <row r="111" spans="1:11" x14ac:dyDescent="0.35">
      <c r="A111" s="58" t="str">
        <f>'Planilha Qtd'!A283</f>
        <v>7.27</v>
      </c>
      <c r="B111" s="58" t="str">
        <f>'Planilha Qtd'!D283</f>
        <v>MONTAGEM DE ESTRUTURA METÁLICA PARA COBERTURA</v>
      </c>
      <c r="C111" s="59">
        <f>'Planilha Qtd'!K283</f>
        <v>5101.5385760000008</v>
      </c>
      <c r="D111" s="60">
        <f>'Planilha Qtd'!L283</f>
        <v>1.7598852609612397E-3</v>
      </c>
      <c r="E111" s="60">
        <f t="shared" si="4"/>
        <v>0.88095792045955268</v>
      </c>
      <c r="F111" s="41" t="str">
        <f t="shared" si="3"/>
        <v>B</v>
      </c>
      <c r="H111" s="52"/>
      <c r="I111" s="63"/>
      <c r="J111" s="50"/>
      <c r="K111" s="51"/>
    </row>
    <row r="112" spans="1:11" x14ac:dyDescent="0.35">
      <c r="A112" s="58" t="str">
        <f>'Planilha Qtd'!A271</f>
        <v>7.15</v>
      </c>
      <c r="B112" s="58" t="str">
        <f>'Planilha Qtd'!D271</f>
        <v>Remoção de entulho separado de obra com caçamba metálica - terra, alvenaria, concreto, argamassa, madeira, papel, plástico ou metal</v>
      </c>
      <c r="C112" s="59">
        <f>'Planilha Qtd'!K271</f>
        <v>5019.7628536020002</v>
      </c>
      <c r="D112" s="60">
        <f>'Planilha Qtd'!L271</f>
        <v>1.7316749698091261E-3</v>
      </c>
      <c r="E112" s="60">
        <f t="shared" si="4"/>
        <v>0.88268959542936176</v>
      </c>
      <c r="F112" s="41" t="str">
        <f t="shared" si="3"/>
        <v>B</v>
      </c>
      <c r="H112" s="52"/>
      <c r="I112" s="63"/>
      <c r="J112" s="50"/>
      <c r="K112" s="51"/>
    </row>
    <row r="113" spans="1:11" x14ac:dyDescent="0.35">
      <c r="A113" s="58" t="str">
        <f>'Planilha Qtd'!A259</f>
        <v>7.3</v>
      </c>
      <c r="B113" s="58" t="str">
        <f>'Planilha Qtd'!D259</f>
        <v>Retirada de estrutura em madeira tesoura - telhas perfil qualquer</v>
      </c>
      <c r="C113" s="59">
        <f>'Planilha Qtd'!K259</f>
        <v>4841.3264682275994</v>
      </c>
      <c r="D113" s="60">
        <f>'Planilha Qtd'!L259</f>
        <v>1.6701195076752242E-3</v>
      </c>
      <c r="E113" s="60">
        <f t="shared" si="4"/>
        <v>0.88435971493703702</v>
      </c>
      <c r="F113" s="41" t="str">
        <f t="shared" si="3"/>
        <v>B</v>
      </c>
      <c r="H113" s="52"/>
      <c r="I113" s="63"/>
      <c r="J113" s="50"/>
      <c r="K113" s="51"/>
    </row>
    <row r="114" spans="1:11" x14ac:dyDescent="0.35">
      <c r="A114" s="58" t="str">
        <f>'Planilha Qtd'!A254</f>
        <v>6.45</v>
      </c>
      <c r="B114" s="58" t="str">
        <f>'Planilha Qtd'!D254</f>
        <v>Projeto executivo de arquitetura em formato A1 (AS BUILT)</v>
      </c>
      <c r="C114" s="59">
        <f>'Planilha Qtd'!K254</f>
        <v>4758.1160641940005</v>
      </c>
      <c r="D114" s="60">
        <f>'Planilha Qtd'!L254</f>
        <v>1.6414142922905391E-3</v>
      </c>
      <c r="E114" s="60">
        <f t="shared" si="4"/>
        <v>0.88600112922932761</v>
      </c>
      <c r="F114" s="41" t="str">
        <f t="shared" si="3"/>
        <v>B</v>
      </c>
      <c r="H114" s="52"/>
      <c r="I114" s="63"/>
      <c r="J114" s="50"/>
      <c r="K114" s="51"/>
    </row>
    <row r="115" spans="1:11" x14ac:dyDescent="0.35">
      <c r="A115" s="58" t="str">
        <f>'Planilha Qtd'!A312</f>
        <v>7.56</v>
      </c>
      <c r="B115" s="58" t="str">
        <f>'Planilha Qtd'!D312</f>
        <v>CABO 10,00MM2 - ISOLAMENTO PARA 0,7KV - CLASSE 4 - FLEXÍVEL</v>
      </c>
      <c r="C115" s="59">
        <f>'Planilha Qtd'!K312</f>
        <v>4515.3870000000006</v>
      </c>
      <c r="D115" s="60">
        <f>'Planilha Qtd'!L312</f>
        <v>1.5576796902448805E-3</v>
      </c>
      <c r="E115" s="60">
        <f t="shared" si="4"/>
        <v>0.88755880891957251</v>
      </c>
      <c r="F115" s="41" t="str">
        <f t="shared" si="3"/>
        <v>B</v>
      </c>
      <c r="H115" s="52"/>
      <c r="I115" s="63"/>
      <c r="J115" s="50"/>
      <c r="K115" s="51"/>
    </row>
    <row r="116" spans="1:11" x14ac:dyDescent="0.35">
      <c r="A116" s="58" t="str">
        <f>'Planilha Qtd'!A148</f>
        <v>4.44</v>
      </c>
      <c r="B116" s="58" t="str">
        <f>'Planilha Qtd'!D148</f>
        <v>CABO 10,00MM2 - ISOLAMENTO PARA 0,7KV - CLASSE 4 - FLEXÍVEL</v>
      </c>
      <c r="C116" s="59">
        <f>'Planilha Qtd'!K148</f>
        <v>4515.3870000000006</v>
      </c>
      <c r="D116" s="60">
        <f>'Planilha Qtd'!L148</f>
        <v>1.5576796902448805E-3</v>
      </c>
      <c r="E116" s="60">
        <f t="shared" si="4"/>
        <v>0.8891164886098174</v>
      </c>
      <c r="F116" s="41" t="str">
        <f t="shared" si="3"/>
        <v>B</v>
      </c>
      <c r="H116" s="52"/>
      <c r="I116" s="63"/>
      <c r="J116" s="50"/>
      <c r="K116" s="51"/>
    </row>
    <row r="117" spans="1:11" x14ac:dyDescent="0.35">
      <c r="A117" s="58" t="str">
        <f>'Planilha Qtd'!A27</f>
        <v>2.9</v>
      </c>
      <c r="B117" s="58" t="str">
        <f>'Planilha Qtd'!D27</f>
        <v xml:space="preserve">DIVISÓRIA BRANCA PADRÃO SALA LIMPA FABRICADA COM NÚCLEO EM POLIISOCIANURATO (PIR) INJETADO COM RETARDANTE A CHAMA, REVESTIDAS COM CHAPAS DE AÇO GALVANIZADO COM PINTURA EPÓXI EM PROCESSO CONTÍNUO COM ESPESSURA 0,65 MM, COR BRANCO RAL9003 EM AMBAS AS FACES, COM ESPESSURA FINAL DE 50 MM. FIXAÇÃO NO PISO COM PERFIL DE ALUMÍNIO ANODIZADO. INSTALAÇÃO DE PERFIL “L” EM ALUMÍNIO CONTORNANDO 100% DOS ENCONTROS ENTRE DIVISÓRIAS, FORROS, PAREDES E ETC. INTERTRAVAMENTO ENTRE PAINÉIS CP, PERFIL TUBULAR INTERNO E ACABAMENTO FINAL COM SILICONE ASSÉPTICO BRANCO, BACTERICIDA E ESTRUTURAL. ACABAMENTO MONOLÍTICO. TUBOS E ELETRODUTOS EMBUTIDOS PARA POSICIONAMENTO DE TOMADAS, INTERRUPTORES, PONTOS DE FORNECIMENTO DE UTILIDADES, INTERLOCK E OUTROS RECURSOS. </v>
      </c>
      <c r="C117" s="59">
        <f>'Planilha Qtd'!K27</f>
        <v>4350.0985266794542</v>
      </c>
      <c r="D117" s="60">
        <f>'Planilha Qtd'!L27</f>
        <v>1.500659882657403E-3</v>
      </c>
      <c r="E117" s="60">
        <f t="shared" si="4"/>
        <v>0.89061714849247475</v>
      </c>
      <c r="F117" s="41" t="str">
        <f t="shared" si="3"/>
        <v>B</v>
      </c>
      <c r="H117" s="52"/>
      <c r="I117" s="63"/>
      <c r="J117" s="50"/>
      <c r="K117" s="51"/>
    </row>
    <row r="118" spans="1:11" x14ac:dyDescent="0.35">
      <c r="A118" s="58" t="str">
        <f>'Planilha Qtd'!A182</f>
        <v>4.78</v>
      </c>
      <c r="B118" s="58" t="str">
        <f>'Planilha Qtd'!D182</f>
        <v>Limpeza final da obra</v>
      </c>
      <c r="C118" s="59">
        <f>'Planilha Qtd'!K182</f>
        <v>4340.6727729974</v>
      </c>
      <c r="D118" s="60">
        <f>'Planilha Qtd'!L182</f>
        <v>1.4974082665554416E-3</v>
      </c>
      <c r="E118" s="60">
        <f t="shared" si="4"/>
        <v>0.89211455675903018</v>
      </c>
      <c r="F118" s="41" t="str">
        <f t="shared" si="3"/>
        <v>B</v>
      </c>
      <c r="H118" s="52"/>
      <c r="I118" s="63"/>
      <c r="J118" s="50"/>
      <c r="K118" s="51"/>
    </row>
    <row r="119" spans="1:11" x14ac:dyDescent="0.35">
      <c r="A119" s="58" t="str">
        <f>'Planilha Qtd'!A31</f>
        <v>2.13</v>
      </c>
      <c r="B119" s="58" t="str">
        <f>'Planilha Qtd'!D31</f>
        <v>Divisória em placas de gesso acartonado, resistência ao fogo 60 minutos, espessura 120/90mm - 1RF / 1RF LM</v>
      </c>
      <c r="C119" s="59">
        <f>'Planilha Qtd'!K31</f>
        <v>4315.8343716000008</v>
      </c>
      <c r="D119" s="60">
        <f>'Planilha Qtd'!L31</f>
        <v>1.4888397267171336E-3</v>
      </c>
      <c r="E119" s="60">
        <f t="shared" si="4"/>
        <v>0.89360339648574727</v>
      </c>
      <c r="F119" s="41" t="str">
        <f t="shared" si="3"/>
        <v>B</v>
      </c>
      <c r="H119" s="52"/>
      <c r="I119" s="63"/>
      <c r="J119" s="50"/>
      <c r="K119" s="51"/>
    </row>
    <row r="120" spans="1:11" x14ac:dyDescent="0.35">
      <c r="A120" s="58" t="str">
        <f>'Planilha Qtd'!A387</f>
        <v>9.22</v>
      </c>
      <c r="B120" s="58" t="str">
        <f>'Planilha Qtd'!D387</f>
        <v>Tampo/bancada em granito, com frontão, espessura de 2 cm, acabamento polido</v>
      </c>
      <c r="C120" s="59">
        <f>'Planilha Qtd'!K387</f>
        <v>4111.7426776656148</v>
      </c>
      <c r="D120" s="60">
        <f>'Planilha Qtd'!L387</f>
        <v>1.4184339150803309E-3</v>
      </c>
      <c r="E120" s="60">
        <f t="shared" si="4"/>
        <v>0.89502183040082761</v>
      </c>
      <c r="F120" s="41" t="str">
        <f t="shared" si="3"/>
        <v>B</v>
      </c>
      <c r="H120" s="52"/>
      <c r="I120" s="63"/>
      <c r="J120" s="50"/>
      <c r="K120" s="51"/>
    </row>
    <row r="121" spans="1:11" x14ac:dyDescent="0.35">
      <c r="A121" s="58" t="str">
        <f>'Planilha Qtd'!A208</f>
        <v>5.25</v>
      </c>
      <c r="B121" s="58" t="str">
        <f>'Planilha Qtd'!D208</f>
        <v>Limpeza final da obra</v>
      </c>
      <c r="C121" s="59">
        <f>'Planilha Qtd'!K208</f>
        <v>4044.1050680099997</v>
      </c>
      <c r="D121" s="60">
        <f>'Planilha Qtd'!L208</f>
        <v>1.3951008694615915E-3</v>
      </c>
      <c r="E121" s="60">
        <f t="shared" si="4"/>
        <v>0.89641693127028921</v>
      </c>
      <c r="F121" s="41" t="str">
        <f t="shared" si="3"/>
        <v>B</v>
      </c>
      <c r="H121" s="52"/>
      <c r="I121" s="63"/>
      <c r="J121" s="50"/>
      <c r="K121" s="51"/>
    </row>
    <row r="122" spans="1:11" x14ac:dyDescent="0.35">
      <c r="A122" s="58" t="str">
        <f>'Planilha Qtd'!A290</f>
        <v>7.34</v>
      </c>
      <c r="B122" s="58" t="str">
        <f>'Planilha Qtd'!D290</f>
        <v>BD.12 - IMPERMEABILIZAÇÃO A BASE DE EMULSÃO ASFÁLTICA - ESTRUTURADA COM TECIDO POLIÉSTER - 2 CAMADAS DE ESTRUTURANTE</v>
      </c>
      <c r="C122" s="59">
        <f>'Planilha Qtd'!K290</f>
        <v>4014.059976</v>
      </c>
      <c r="D122" s="60">
        <f>'Planilha Qtd'!L290</f>
        <v>1.3847361699097004E-3</v>
      </c>
      <c r="E122" s="60">
        <f t="shared" si="4"/>
        <v>0.89780166744019896</v>
      </c>
      <c r="F122" s="41" t="str">
        <f t="shared" si="3"/>
        <v>B</v>
      </c>
      <c r="H122" s="52"/>
      <c r="I122" s="63"/>
      <c r="J122" s="50"/>
      <c r="K122" s="51"/>
    </row>
    <row r="123" spans="1:11" x14ac:dyDescent="0.35">
      <c r="A123" s="58" t="str">
        <f>'Planilha Qtd'!A82</f>
        <v>3.40</v>
      </c>
      <c r="B123" s="58" t="str">
        <f>'Planilha Qtd'!D82</f>
        <v>Massa corrida a base de PVA</v>
      </c>
      <c r="C123" s="59">
        <f>'Planilha Qtd'!K82</f>
        <v>3981.0271203963043</v>
      </c>
      <c r="D123" s="60">
        <f>'Planilha Qtd'!L82</f>
        <v>1.3733407771593848E-3</v>
      </c>
      <c r="E123" s="60">
        <f t="shared" si="4"/>
        <v>0.8991750082173583</v>
      </c>
      <c r="F123" s="41" t="str">
        <f t="shared" si="3"/>
        <v>B</v>
      </c>
      <c r="H123" s="52"/>
      <c r="I123" s="63"/>
      <c r="J123" s="50"/>
      <c r="K123" s="51"/>
    </row>
    <row r="124" spans="1:11" x14ac:dyDescent="0.35">
      <c r="A124" s="58" t="str">
        <f>'Planilha Qtd'!A407</f>
        <v>10.9</v>
      </c>
      <c r="B124" s="58" t="str">
        <f>'Planilha Qtd'!D407</f>
        <v>CANTO SANITÁRIO EM ALUMINIO ANODIZADO 50 mm .</v>
      </c>
      <c r="C124" s="59">
        <f>'Planilha Qtd'!K407</f>
        <v>3911.9839248647904</v>
      </c>
      <c r="D124" s="60">
        <f>'Planilha Qtd'!L407</f>
        <v>1.3495228445150633E-3</v>
      </c>
      <c r="E124" s="60">
        <f t="shared" si="4"/>
        <v>0.90052453106187336</v>
      </c>
      <c r="F124" s="41" t="str">
        <f t="shared" si="3"/>
        <v>B</v>
      </c>
      <c r="H124" s="52"/>
      <c r="I124" s="63"/>
      <c r="J124" s="50"/>
      <c r="K124" s="51"/>
    </row>
    <row r="125" spans="1:11" x14ac:dyDescent="0.35">
      <c r="A125" s="58" t="str">
        <f>'Planilha Qtd'!A205</f>
        <v>5.22</v>
      </c>
      <c r="B125" s="58" t="str">
        <f>'Planilha Qtd'!D205</f>
        <v>Massa corrida a base de PVA</v>
      </c>
      <c r="C125" s="59">
        <f>'Planilha Qtd'!K205</f>
        <v>3868.9606733074002</v>
      </c>
      <c r="D125" s="60">
        <f>'Planilha Qtd'!L205</f>
        <v>1.3346810501884102E-3</v>
      </c>
      <c r="E125" s="60">
        <f t="shared" si="4"/>
        <v>0.90185921211206177</v>
      </c>
      <c r="F125" s="41" t="str">
        <f t="shared" si="3"/>
        <v>B</v>
      </c>
      <c r="H125" s="52"/>
      <c r="I125" s="63"/>
      <c r="J125" s="50"/>
      <c r="K125" s="51"/>
    </row>
    <row r="126" spans="1:11" x14ac:dyDescent="0.35">
      <c r="A126" s="58" t="str">
        <f>'Planilha Qtd'!A225</f>
        <v>6.16</v>
      </c>
      <c r="B126" s="58" t="str">
        <f>'Planilha Qtd'!D225</f>
        <v>CONTROLE DE ACESSO COM RECONHECIMENTO FACIAL</v>
      </c>
      <c r="C126" s="59">
        <f>'Planilha Qtd'!K225</f>
        <v>3814.5221947852951</v>
      </c>
      <c r="D126" s="60">
        <f>'Planilha Qtd'!L225</f>
        <v>1.3159013282372874E-3</v>
      </c>
      <c r="E126" s="60">
        <f t="shared" si="4"/>
        <v>0.9031751134402991</v>
      </c>
      <c r="F126" s="41" t="str">
        <f t="shared" si="3"/>
        <v>B</v>
      </c>
      <c r="H126" s="52"/>
      <c r="I126" s="63"/>
      <c r="J126" s="50"/>
      <c r="K126" s="51"/>
    </row>
    <row r="127" spans="1:11" x14ac:dyDescent="0.35">
      <c r="A127" s="58" t="str">
        <f>'Planilha Qtd'!A315</f>
        <v>7.59</v>
      </c>
      <c r="B127" s="58" t="str">
        <f>'Planilha Qtd'!D315</f>
        <v>QUADRO DE DISTRIBUIÇÃO EM CHAPA METÁLICA - PARA ATÉ 70 DISJUNTORES</v>
      </c>
      <c r="C127" s="59">
        <f>'Planilha Qtd'!K315</f>
        <v>3795.3308440000001</v>
      </c>
      <c r="D127" s="60">
        <f>'Planilha Qtd'!L315</f>
        <v>1.3092808597488456E-3</v>
      </c>
      <c r="E127" s="60">
        <f t="shared" si="4"/>
        <v>0.9044843943000479</v>
      </c>
      <c r="F127" s="41" t="str">
        <f t="shared" si="3"/>
        <v>B</v>
      </c>
      <c r="H127" s="52"/>
      <c r="I127" s="63"/>
      <c r="J127" s="50"/>
      <c r="K127" s="51"/>
    </row>
    <row r="128" spans="1:11" x14ac:dyDescent="0.35">
      <c r="A128" s="58" t="str">
        <f>'Planilha Qtd'!A151</f>
        <v>4.47</v>
      </c>
      <c r="B128" s="58" t="str">
        <f>'Planilha Qtd'!D151</f>
        <v>QUADRO DE DISTRIBUIÇÃO EM CHAPA METÁLICA - PARA ATÉ 70 DISJUNTORES</v>
      </c>
      <c r="C128" s="59">
        <f>'Planilha Qtd'!K151</f>
        <v>3795.3308440000001</v>
      </c>
      <c r="D128" s="60">
        <f>'Planilha Qtd'!L151</f>
        <v>1.3092808597488456E-3</v>
      </c>
      <c r="E128" s="60">
        <f t="shared" si="4"/>
        <v>0.9057936751597967</v>
      </c>
      <c r="F128" s="41" t="str">
        <f t="shared" si="3"/>
        <v>B</v>
      </c>
      <c r="H128" s="52"/>
      <c r="I128" s="63"/>
      <c r="J128" s="50"/>
      <c r="K128" s="51"/>
    </row>
    <row r="129" spans="1:11" x14ac:dyDescent="0.35">
      <c r="A129" s="58" t="str">
        <f>'Planilha Qtd'!A286</f>
        <v>7.30</v>
      </c>
      <c r="B129" s="58" t="str">
        <f>'Planilha Qtd'!D286</f>
        <v>Calha, rufo, afins em chapa galvanizada nº 24 - corte 0,50 m</v>
      </c>
      <c r="C129" s="59">
        <f>'Planilha Qtd'!K286</f>
        <v>3792.0326194685608</v>
      </c>
      <c r="D129" s="60">
        <f>'Planilha Qtd'!L286</f>
        <v>1.3081430663844031E-3</v>
      </c>
      <c r="E129" s="60">
        <f t="shared" si="4"/>
        <v>0.90710181822618108</v>
      </c>
      <c r="F129" s="41" t="str">
        <f t="shared" si="3"/>
        <v>B</v>
      </c>
      <c r="H129" s="52"/>
      <c r="I129" s="63"/>
      <c r="J129" s="50"/>
      <c r="K129" s="51"/>
    </row>
    <row r="130" spans="1:11" x14ac:dyDescent="0.35">
      <c r="A130" s="58" t="str">
        <f>'Planilha Qtd'!A125</f>
        <v>4.21</v>
      </c>
      <c r="B130" s="58" t="str">
        <f>'Planilha Qtd'!D125</f>
        <v>Calha, rufo, afins em chapa galvanizada nº 24 - corte 0,50 m</v>
      </c>
      <c r="C130" s="59">
        <f>'Planilha Qtd'!K125</f>
        <v>3792.0326194685608</v>
      </c>
      <c r="D130" s="60">
        <f>'Planilha Qtd'!L125</f>
        <v>1.3081430663844031E-3</v>
      </c>
      <c r="E130" s="60">
        <f t="shared" si="4"/>
        <v>0.90840996129256546</v>
      </c>
      <c r="F130" s="41" t="str">
        <f t="shared" si="3"/>
        <v>B</v>
      </c>
      <c r="H130" s="52"/>
      <c r="I130" s="63"/>
      <c r="J130" s="50"/>
      <c r="K130" s="51"/>
    </row>
    <row r="131" spans="1:11" x14ac:dyDescent="0.35">
      <c r="A131" s="58" t="str">
        <f>'Planilha Qtd'!A337</f>
        <v>7.81</v>
      </c>
      <c r="B131" s="58" t="str">
        <f>'Planilha Qtd'!D337</f>
        <v>CORDOALHA DE COBRE NÚ, INCLUSIVE ISOLADORES - 16,00MM2</v>
      </c>
      <c r="C131" s="59">
        <f>'Planilha Qtd'!K337</f>
        <v>3765.057296</v>
      </c>
      <c r="D131" s="60">
        <f>'Planilha Qtd'!L337</f>
        <v>1.2988373493982924E-3</v>
      </c>
      <c r="E131" s="60">
        <f t="shared" si="4"/>
        <v>0.90970879864196375</v>
      </c>
      <c r="F131" s="41" t="str">
        <f t="shared" si="3"/>
        <v>B</v>
      </c>
      <c r="H131" s="52"/>
      <c r="I131" s="63"/>
      <c r="J131" s="50"/>
      <c r="K131" s="51"/>
    </row>
    <row r="132" spans="1:11" x14ac:dyDescent="0.35">
      <c r="A132" s="58" t="str">
        <f>'Planilha Qtd'!A173</f>
        <v>4.69</v>
      </c>
      <c r="B132" s="58" t="str">
        <f>'Planilha Qtd'!D173</f>
        <v>CORDOALHA DE COBRE NÚ, INCLUSIVE ISOLADORES - 16,00MM2</v>
      </c>
      <c r="C132" s="59">
        <f>'Planilha Qtd'!K173</f>
        <v>3765.057296</v>
      </c>
      <c r="D132" s="60">
        <f>'Planilha Qtd'!L173</f>
        <v>1.2988373493982924E-3</v>
      </c>
      <c r="E132" s="60">
        <f t="shared" si="4"/>
        <v>0.91100763599136203</v>
      </c>
      <c r="F132" s="41" t="str">
        <f t="shared" si="3"/>
        <v>B</v>
      </c>
      <c r="H132" s="52"/>
      <c r="I132" s="63"/>
      <c r="J132" s="50"/>
      <c r="K132" s="51"/>
    </row>
    <row r="133" spans="1:11" x14ac:dyDescent="0.35">
      <c r="A133" s="58" t="str">
        <f>'Planilha Qtd'!A331</f>
        <v>7.75</v>
      </c>
      <c r="B133" s="58" t="str">
        <f>'Planilha Qtd'!D331</f>
        <v>TERMINAL OU CONECTOR DE PRESSÃO - PARA FIO ATÉ 6MM2</v>
      </c>
      <c r="C133" s="59">
        <f>'Planilha Qtd'!K331</f>
        <v>3720.2636800000005</v>
      </c>
      <c r="D133" s="60">
        <f>'Planilha Qtd'!L331</f>
        <v>1.2833848298477361E-3</v>
      </c>
      <c r="E133" s="60">
        <f t="shared" si="4"/>
        <v>0.91229102082120972</v>
      </c>
      <c r="F133" s="41" t="str">
        <f t="shared" si="3"/>
        <v>B</v>
      </c>
      <c r="H133" s="52"/>
      <c r="I133" s="63"/>
      <c r="J133" s="50"/>
      <c r="K133" s="51"/>
    </row>
    <row r="134" spans="1:11" x14ac:dyDescent="0.35">
      <c r="A134" s="58" t="str">
        <f>'Planilha Qtd'!A167</f>
        <v>4.63</v>
      </c>
      <c r="B134" s="58" t="str">
        <f>'Planilha Qtd'!D167</f>
        <v>TERMINAL OU CONECTOR DE PRESSÃO - PARA FIO ATÉ 6MM2</v>
      </c>
      <c r="C134" s="59">
        <f>'Planilha Qtd'!K167</f>
        <v>3720.2636800000005</v>
      </c>
      <c r="D134" s="60">
        <f>'Planilha Qtd'!L167</f>
        <v>1.2833848298477361E-3</v>
      </c>
      <c r="E134" s="60">
        <f t="shared" si="4"/>
        <v>0.91357440565105741</v>
      </c>
      <c r="F134" s="41" t="str">
        <f t="shared" si="3"/>
        <v>B</v>
      </c>
      <c r="H134" s="52"/>
      <c r="I134" s="63"/>
      <c r="J134" s="50"/>
      <c r="K134" s="51"/>
    </row>
    <row r="135" spans="1:11" x14ac:dyDescent="0.35">
      <c r="A135" s="58" t="str">
        <f>'Planilha Qtd'!A59</f>
        <v>3.17</v>
      </c>
      <c r="B135" s="58" t="str">
        <f>'Planilha Qtd'!D59</f>
        <v xml:space="preserve">FORRO AUTOPORTANTE SERÃO FABRICADAS COM NÚCLEO EM POLIISOCIANURATO (PIR) INJETADO COM RETARDANTE A CHAMA, COM ambas as faces    COM CHAPA DE AÇO GALVANIZADO COM PINTURA EPÓXI EM PROCESSO CONTÍNUO COM ESPESSURA 0,65MM, COR BRANCO RAL 9003. DIVISÓRIA COM ESPESSURA FINAL DE 50MM. A ESTRUTURAÇÃO SERÁ CONSTITUÍDA EM TODOS OS ENCONTROS ENTRE PLACAS, POR FIXAÇÃO DE BARRAS-CHATA DE AÇO GALVANIZADO SUPORTADAS POR VARÕES ROSCADOS EM AÇO ZINCADO, FIXADOS À ESTRUTURA METÁLICA, INTERTRAVADAS POR PERFILADOS EM ALUMÍNIO E ARREMATES EM AÇO GALVANIZADO.
  O ACABAMENTO FINAL ENTRE PLACAS DE FORRO SERÁ FEITO COM APLICAÇÃO DE SILICONE, NA COR BRANCA, EM TODOS OS PONTOS DE UNIÃO DE PLACAS. DESSA FORMA, TODO FORRO SERÁ PLANIFICADO E ESTANQUE. O FORRO DEVERÁ SUPORTAR CARGAS NÃO PERMANENTES DE ATÉ 150 KGF/M2.
 VERIFICAR NA COMPATIBILIZAÇÃO DO PROJETO DE ARQUITETURA E DE SEUS COMPLEMENTARES A NECESSIDADE DE TAMPAS E ALÇAPÕES DE ACESSO PARA INSPEÇÃO DE INSTALAÇÕES. NESSE CASO, ESTES ELEMENTOS DEVERÃO SER DO MESMO MATERIAL DO FORRO COM REQUADRO DE ALUMÍNIO E TAMPO REMOVÍVEL, COM VEDAÇÃO QUE GARANTA ESTANQUEIDADE ENTRE OS AMBIENTES.
OS FORROS DEVERÃO SER EXECUTADOS TODOS EM PANO ÚNICO. </v>
      </c>
      <c r="C135" s="59">
        <f>'Planilha Qtd'!K59</f>
        <v>3714.4089791645488</v>
      </c>
      <c r="D135" s="60">
        <f>'Planilha Qtd'!L59</f>
        <v>1.2813651250951107E-3</v>
      </c>
      <c r="E135" s="60">
        <f t="shared" si="4"/>
        <v>0.91485577077615254</v>
      </c>
      <c r="F135" s="41" t="str">
        <f t="shared" si="3"/>
        <v>B</v>
      </c>
      <c r="H135" s="52"/>
      <c r="I135" s="63"/>
      <c r="J135" s="50"/>
      <c r="K135" s="51"/>
    </row>
    <row r="136" spans="1:11" x14ac:dyDescent="0.35">
      <c r="A136" s="58" t="str">
        <f>'Planilha Qtd'!A215</f>
        <v>6.6</v>
      </c>
      <c r="B136" s="58" t="str">
        <f>'Planilha Qtd'!D215</f>
        <v>Remoção de pintura em massa com lixamento</v>
      </c>
      <c r="C136" s="59">
        <f>'Planilha Qtd'!K215</f>
        <v>3689.9259188616002</v>
      </c>
      <c r="D136" s="60">
        <f>'Planilha Qtd'!L215</f>
        <v>1.2729191677964464E-3</v>
      </c>
      <c r="E136" s="60">
        <f t="shared" si="4"/>
        <v>0.91612868994394903</v>
      </c>
      <c r="F136" s="41" t="str">
        <f t="shared" si="3"/>
        <v>B</v>
      </c>
      <c r="H136" s="52"/>
      <c r="I136" s="63"/>
      <c r="J136" s="50"/>
      <c r="K136" s="51"/>
    </row>
    <row r="137" spans="1:11" x14ac:dyDescent="0.35">
      <c r="A137" s="58" t="str">
        <f>'Planilha Qtd'!A86</f>
        <v>3.44</v>
      </c>
      <c r="B137" s="58" t="str">
        <f>'Planilha Qtd'!D86</f>
        <v>CABO 2,50MM2 - ISOLAMENTO PARA 0,7KV - CLASSE 4 - FLEXÍVEL</v>
      </c>
      <c r="C137" s="59">
        <f>'Planilha Qtd'!K86</f>
        <v>3675.8120000000004</v>
      </c>
      <c r="D137" s="60">
        <f>'Planilha Qtd'!L86</f>
        <v>1.2680502684616877E-3</v>
      </c>
      <c r="E137" s="60">
        <f t="shared" si="4"/>
        <v>0.91739674021241069</v>
      </c>
      <c r="F137" s="41" t="str">
        <f t="shared" si="3"/>
        <v>B</v>
      </c>
      <c r="H137" s="52"/>
      <c r="I137" s="63"/>
      <c r="J137" s="50"/>
      <c r="K137" s="51"/>
    </row>
    <row r="138" spans="1:11" x14ac:dyDescent="0.35">
      <c r="A138" s="58" t="str">
        <f>'Planilha Qtd'!A255</f>
        <v>6.46</v>
      </c>
      <c r="B138" s="58" t="str">
        <f>'Planilha Qtd'!D255</f>
        <v>Limpeza final da obra</v>
      </c>
      <c r="C138" s="59">
        <f>'Planilha Qtd'!K255</f>
        <v>3531.8517593953998</v>
      </c>
      <c r="D138" s="60">
        <f>'Planilha Qtd'!L255</f>
        <v>1.2183880926631232E-3</v>
      </c>
      <c r="E138" s="60">
        <f t="shared" si="4"/>
        <v>0.91861512830507386</v>
      </c>
      <c r="F138" s="41" t="str">
        <f t="shared" si="3"/>
        <v>B</v>
      </c>
      <c r="H138" s="52"/>
      <c r="I138" s="63"/>
      <c r="J138" s="50"/>
      <c r="K138" s="51"/>
    </row>
    <row r="139" spans="1:11" x14ac:dyDescent="0.35">
      <c r="A139" s="58" t="str">
        <f>'Planilha Qtd'!A346</f>
        <v>7.90</v>
      </c>
      <c r="B139" s="58" t="str">
        <f>'Planilha Qtd'!D346</f>
        <v>Limpeza final da obra</v>
      </c>
      <c r="C139" s="59">
        <f>'Planilha Qtd'!K346</f>
        <v>3504.8910589419997</v>
      </c>
      <c r="D139" s="60">
        <f>'Planilha Qtd'!L346</f>
        <v>1.2090874202000459E-3</v>
      </c>
      <c r="E139" s="60">
        <f t="shared" si="4"/>
        <v>0.91982421572527395</v>
      </c>
      <c r="F139" s="41" t="str">
        <f t="shared" si="3"/>
        <v>B</v>
      </c>
      <c r="H139" s="52"/>
      <c r="I139" s="63"/>
      <c r="J139" s="50"/>
      <c r="K139" s="51"/>
    </row>
    <row r="140" spans="1:11" x14ac:dyDescent="0.35">
      <c r="A140" s="58" t="str">
        <f>'Planilha Qtd'!A263</f>
        <v>7.7</v>
      </c>
      <c r="B140" s="58" t="str">
        <f>'Planilha Qtd'!D263</f>
        <v>Demolição manual de revestimento cerâmico, incluindo a base</v>
      </c>
      <c r="C140" s="59">
        <f>'Planilha Qtd'!K263</f>
        <v>3489.4849443971998</v>
      </c>
      <c r="D140" s="60">
        <f>'Planilha Qtd'!L263</f>
        <v>1.2037727502211446E-3</v>
      </c>
      <c r="E140" s="60">
        <f t="shared" si="4"/>
        <v>0.92102798847549505</v>
      </c>
      <c r="F140" s="41" t="str">
        <f t="shared" si="3"/>
        <v>B</v>
      </c>
      <c r="H140" s="52"/>
      <c r="I140" s="63"/>
      <c r="J140" s="50"/>
      <c r="K140" s="51"/>
    </row>
    <row r="141" spans="1:11" x14ac:dyDescent="0.35">
      <c r="A141" s="58" t="str">
        <f>'Planilha Qtd'!A352</f>
        <v>8.5</v>
      </c>
      <c r="B141" s="58" t="str">
        <f>'Planilha Qtd'!D352</f>
        <v>CANTO SANITÁRIO EM ALUMINIO ANODIZADO 50 mm .</v>
      </c>
      <c r="C141" s="59">
        <f>'Planilha Qtd'!K352</f>
        <v>3319.2590877640646</v>
      </c>
      <c r="D141" s="60">
        <f>'Planilha Qtd'!L352</f>
        <v>1.1450496862552052E-3</v>
      </c>
      <c r="E141" s="60">
        <f t="shared" si="4"/>
        <v>0.92217303816175022</v>
      </c>
      <c r="F141" s="41" t="str">
        <f t="shared" si="3"/>
        <v>B</v>
      </c>
      <c r="H141" s="52"/>
      <c r="I141" s="63"/>
      <c r="J141" s="50"/>
      <c r="K141" s="51"/>
    </row>
    <row r="142" spans="1:11" x14ac:dyDescent="0.35">
      <c r="A142" s="58" t="str">
        <f>'Planilha Qtd'!A117</f>
        <v>4.13</v>
      </c>
      <c r="B142" s="58" t="str">
        <f>'Planilha Qtd'!D117</f>
        <v>Concha (canto sanitário) de arremate em alumínio anodizado fosco</v>
      </c>
      <c r="C142" s="59">
        <f>'Planilha Qtd'!K117</f>
        <v>3319.2590877640646</v>
      </c>
      <c r="D142" s="60">
        <f>'Planilha Qtd'!L117</f>
        <v>1.1450496862552052E-3</v>
      </c>
      <c r="E142" s="60">
        <f t="shared" si="4"/>
        <v>0.9233180878480054</v>
      </c>
      <c r="F142" s="41" t="str">
        <f t="shared" si="3"/>
        <v>B</v>
      </c>
      <c r="H142" s="52"/>
      <c r="I142" s="63"/>
      <c r="J142" s="50"/>
      <c r="K142" s="51"/>
    </row>
    <row r="143" spans="1:11" x14ac:dyDescent="0.35">
      <c r="A143" s="58" t="str">
        <f>'Planilha Qtd'!A131</f>
        <v>4.27</v>
      </c>
      <c r="B143" s="58" t="str">
        <f>'Planilha Qtd'!D131</f>
        <v>Tampo/bancada em granito, com frontão, espessura de 2 cm, acabamento polido</v>
      </c>
      <c r="C143" s="59">
        <f>'Planilha Qtd'!K131</f>
        <v>3263.2878394171548</v>
      </c>
      <c r="D143" s="60">
        <f>'Planilha Qtd'!L131</f>
        <v>1.125741202444707E-3</v>
      </c>
      <c r="E143" s="60">
        <f t="shared" si="4"/>
        <v>0.92444382905045008</v>
      </c>
      <c r="F143" s="41" t="str">
        <f t="shared" si="3"/>
        <v>B</v>
      </c>
      <c r="H143" s="52"/>
      <c r="I143" s="63"/>
      <c r="J143" s="50"/>
      <c r="K143" s="51"/>
    </row>
    <row r="144" spans="1:11" x14ac:dyDescent="0.35">
      <c r="A144" s="58" t="str">
        <f>'Planilha Qtd'!A415</f>
        <v>10.17</v>
      </c>
      <c r="B144" s="58" t="str">
        <f>'Planilha Qtd'!D415</f>
        <v>PONTO COM TOMADA SIMPLES DE EMBUTIR - 110/220V CAIXA 4"X2"</v>
      </c>
      <c r="C144" s="59">
        <f>'Planilha Qtd'!K415</f>
        <v>3171.016768</v>
      </c>
      <c r="D144" s="60">
        <f>'Planilha Qtd'!L415</f>
        <v>1.0939103153150686E-3</v>
      </c>
      <c r="E144" s="60">
        <f t="shared" si="4"/>
        <v>0.92553773936576511</v>
      </c>
      <c r="F144" s="41" t="str">
        <f t="shared" si="3"/>
        <v>B</v>
      </c>
      <c r="H144" s="52"/>
      <c r="I144" s="63"/>
      <c r="J144" s="50"/>
      <c r="K144" s="51"/>
    </row>
    <row r="145" spans="1:11" x14ac:dyDescent="0.35">
      <c r="A145" s="58" t="str">
        <f>'Planilha Qtd'!A220</f>
        <v>6.11</v>
      </c>
      <c r="B145" s="58" t="str">
        <f>'Planilha Qtd'!D220</f>
        <v>CANTO SANITÁRIO EM ALUMINIO ANODIZADO 50 mm .</v>
      </c>
      <c r="C145" s="59">
        <f>'Planilha Qtd'!K220</f>
        <v>3161.1991312038713</v>
      </c>
      <c r="D145" s="60">
        <f>'Planilha Qtd'!L220</f>
        <v>1.0905235107192431E-3</v>
      </c>
      <c r="E145" s="60">
        <f t="shared" si="4"/>
        <v>0.92662826287648437</v>
      </c>
      <c r="F145" s="41" t="str">
        <f t="shared" ref="F145:F208" si="5">IF(E145&lt;=$I$17,$H$17,IF(E145&lt;=$I$18,$H$18,$H$19))</f>
        <v>B</v>
      </c>
      <c r="H145" s="52"/>
      <c r="I145" s="63"/>
      <c r="J145" s="50"/>
      <c r="K145" s="51"/>
    </row>
    <row r="146" spans="1:11" x14ac:dyDescent="0.35">
      <c r="A146" s="58" t="str">
        <f>'Planilha Qtd'!A339</f>
        <v>7.83</v>
      </c>
      <c r="B146" s="58" t="str">
        <f>'Planilha Qtd'!D339</f>
        <v>BARRA CHATA DE ALUMÍNIO TIPO FITA 1/4" X 3/4"</v>
      </c>
      <c r="C146" s="59">
        <f>'Planilha Qtd'!K339</f>
        <v>3160.1969359999998</v>
      </c>
      <c r="D146" s="60">
        <f>'Planilha Qtd'!L339</f>
        <v>1.0901777819667063E-3</v>
      </c>
      <c r="E146" s="60">
        <f t="shared" si="4"/>
        <v>0.9277184406584511</v>
      </c>
      <c r="F146" s="41" t="str">
        <f t="shared" si="5"/>
        <v>B</v>
      </c>
      <c r="H146" s="52"/>
      <c r="I146" s="63"/>
      <c r="J146" s="50"/>
      <c r="K146" s="51"/>
    </row>
    <row r="147" spans="1:11" x14ac:dyDescent="0.35">
      <c r="A147" s="58" t="str">
        <f>'Planilha Qtd'!A175</f>
        <v>4.71</v>
      </c>
      <c r="B147" s="58" t="str">
        <f>'Planilha Qtd'!D175</f>
        <v>BARRA CHATA DE ALUMÍNIO TIPO FITA 1/4" X 3/4"</v>
      </c>
      <c r="C147" s="59">
        <f>'Planilha Qtd'!K175</f>
        <v>3160.1969359999998</v>
      </c>
      <c r="D147" s="60">
        <f>'Planilha Qtd'!L175</f>
        <v>1.0901777819667063E-3</v>
      </c>
      <c r="E147" s="60">
        <f t="shared" ref="E147:E210" si="6">D147+E146</f>
        <v>0.92880861844041784</v>
      </c>
      <c r="F147" s="41" t="str">
        <f t="shared" si="5"/>
        <v>B</v>
      </c>
      <c r="H147" s="52"/>
      <c r="I147" s="63"/>
      <c r="J147" s="50"/>
      <c r="K147" s="51"/>
    </row>
    <row r="148" spans="1:11" x14ac:dyDescent="0.35">
      <c r="A148" s="58" t="str">
        <f>'Planilha Qtd'!A88</f>
        <v>3.46</v>
      </c>
      <c r="B148" s="58" t="str">
        <f>'Planilha Qtd'!D88</f>
        <v>Canaleta aparente com tampa em PVC, autoextinguível, de 85 x 35 mm, com acessórios</v>
      </c>
      <c r="C148" s="59">
        <f>'Planilha Qtd'!K88</f>
        <v>3141.4937167641601</v>
      </c>
      <c r="D148" s="60">
        <f>'Planilha Qtd'!L88</f>
        <v>1.0837257049363511E-3</v>
      </c>
      <c r="E148" s="60">
        <f t="shared" si="6"/>
        <v>0.92989234414535415</v>
      </c>
      <c r="F148" s="41" t="str">
        <f t="shared" si="5"/>
        <v>B</v>
      </c>
      <c r="H148" s="52"/>
      <c r="I148" s="63"/>
      <c r="J148" s="50"/>
      <c r="K148" s="51"/>
    </row>
    <row r="149" spans="1:11" x14ac:dyDescent="0.35">
      <c r="A149" s="58" t="str">
        <f>'Planilha Qtd'!A111</f>
        <v>4.7</v>
      </c>
      <c r="B149" s="58" t="str">
        <f>'Planilha Qtd'!D111</f>
        <v>Remoção de pintura em massa com lixamento</v>
      </c>
      <c r="C149" s="59">
        <f>'Planilha Qtd'!K111</f>
        <v>3119.6646404920803</v>
      </c>
      <c r="D149" s="60">
        <f>'Planilha Qtd'!L111</f>
        <v>1.076195296409723E-3</v>
      </c>
      <c r="E149" s="60">
        <f t="shared" si="6"/>
        <v>0.93096853944176383</v>
      </c>
      <c r="F149" s="41" t="str">
        <f t="shared" si="5"/>
        <v>B</v>
      </c>
      <c r="H149" s="52"/>
      <c r="I149" s="63"/>
      <c r="J149" s="50"/>
      <c r="K149" s="51"/>
    </row>
    <row r="150" spans="1:11" x14ac:dyDescent="0.35">
      <c r="A150" s="58" t="str">
        <f>'Planilha Qtd'!A287</f>
        <v>7.31</v>
      </c>
      <c r="B150" s="58" t="str">
        <f>'Planilha Qtd'!D287</f>
        <v>Tubo de PVC rígido branco PxB com virola e anel de borracha, linha esgoto série normal, DN= 100 mm, inclusive conexões</v>
      </c>
      <c r="C150" s="59">
        <f>'Planilha Qtd'!K287</f>
        <v>3052.18132119744</v>
      </c>
      <c r="D150" s="60">
        <f>'Planilha Qtd'!L287</f>
        <v>1.0529154765635898E-3</v>
      </c>
      <c r="E150" s="60">
        <f t="shared" si="6"/>
        <v>0.93202145491832744</v>
      </c>
      <c r="F150" s="41" t="str">
        <f t="shared" si="5"/>
        <v>B</v>
      </c>
      <c r="H150" s="52"/>
      <c r="I150" s="63"/>
      <c r="J150" s="50"/>
      <c r="K150" s="51"/>
    </row>
    <row r="151" spans="1:11" x14ac:dyDescent="0.35">
      <c r="A151" s="58" t="str">
        <f>'Planilha Qtd'!A83</f>
        <v>3.41</v>
      </c>
      <c r="B151" s="58" t="str">
        <f>'Planilha Qtd'!D83</f>
        <v>Epóxi em massa, inclusive preparo</v>
      </c>
      <c r="C151" s="59">
        <f>'Planilha Qtd'!K83</f>
        <v>3003.2388879996001</v>
      </c>
      <c r="D151" s="60">
        <f>'Planilha Qtd'!L83</f>
        <v>1.0360317334462354E-3</v>
      </c>
      <c r="E151" s="60">
        <f t="shared" si="6"/>
        <v>0.93305748665177368</v>
      </c>
      <c r="F151" s="41" t="str">
        <f t="shared" si="5"/>
        <v>B</v>
      </c>
      <c r="H151" s="52"/>
      <c r="I151" s="63"/>
      <c r="J151" s="50"/>
      <c r="K151" s="51"/>
    </row>
    <row r="152" spans="1:11" x14ac:dyDescent="0.35">
      <c r="A152" s="58" t="str">
        <f>'Planilha Qtd'!A308</f>
        <v>7.52</v>
      </c>
      <c r="B152" s="58" t="str">
        <f>'Planilha Qtd'!D308</f>
        <v>ELETRODUTO DE PVC CORRUGADO REFORÇADO, ANTICHAMA - 25MM (3/4")</v>
      </c>
      <c r="C152" s="59">
        <f>'Planilha Qtd'!K308</f>
        <v>2876.1702400000004</v>
      </c>
      <c r="D152" s="60">
        <f>'Planilha Qtd'!L308</f>
        <v>9.9219667517640099E-4</v>
      </c>
      <c r="E152" s="60">
        <f t="shared" si="6"/>
        <v>0.93404968332695004</v>
      </c>
      <c r="F152" s="41" t="str">
        <f t="shared" si="5"/>
        <v>B</v>
      </c>
      <c r="H152" s="52"/>
      <c r="I152" s="63"/>
      <c r="J152" s="50"/>
      <c r="K152" s="51"/>
    </row>
    <row r="153" spans="1:11" x14ac:dyDescent="0.35">
      <c r="A153" s="58" t="str">
        <f>'Planilha Qtd'!A94</f>
        <v>3.52</v>
      </c>
      <c r="B153" s="58" t="str">
        <f>'Planilha Qtd'!D94</f>
        <v>Tomada RJ 45 para rede de dados, com placa</v>
      </c>
      <c r="C153" s="59">
        <f>'Planilha Qtd'!K94</f>
        <v>2842.47910567088</v>
      </c>
      <c r="D153" s="60">
        <f>'Planilha Qtd'!L94</f>
        <v>9.8057419504661743E-4</v>
      </c>
      <c r="E153" s="60">
        <f t="shared" si="6"/>
        <v>0.93503025752199664</v>
      </c>
      <c r="F153" s="41" t="str">
        <f t="shared" si="5"/>
        <v>B</v>
      </c>
      <c r="H153" s="52"/>
      <c r="I153" s="63"/>
      <c r="J153" s="50"/>
      <c r="K153" s="51"/>
    </row>
    <row r="154" spans="1:11" x14ac:dyDescent="0.35">
      <c r="A154" s="58" t="str">
        <f>'Planilha Qtd'!A71</f>
        <v>3.29</v>
      </c>
      <c r="B154" s="58" t="str">
        <f>'Planilha Qtd'!D71</f>
        <v>Armário/gabinete embutido em MDF sob medida, revestido em laminado melamínico, com portas e prateleiras</v>
      </c>
      <c r="C154" s="59">
        <f>'Planilha Qtd'!K71</f>
        <v>2811.4460293999996</v>
      </c>
      <c r="D154" s="60">
        <f>'Planilha Qtd'!L71</f>
        <v>9.6986866911208055E-4</v>
      </c>
      <c r="E154" s="60">
        <f t="shared" si="6"/>
        <v>0.93600012619110873</v>
      </c>
      <c r="F154" s="41" t="str">
        <f t="shared" si="5"/>
        <v>B</v>
      </c>
      <c r="H154" s="52"/>
      <c r="I154" s="63"/>
      <c r="J154" s="50"/>
      <c r="K154" s="51"/>
    </row>
    <row r="155" spans="1:11" x14ac:dyDescent="0.35">
      <c r="A155" s="58" t="str">
        <f>'Planilha Qtd'!A265</f>
        <v>7.9</v>
      </c>
      <c r="B155" s="58" t="str">
        <f>'Planilha Qtd'!D265</f>
        <v>Remoção de pintura em massa com lixamento</v>
      </c>
      <c r="C155" s="59">
        <f>'Planilha Qtd'!K265</f>
        <v>2650.0377053642401</v>
      </c>
      <c r="D155" s="60">
        <f>'Planilha Qtd'!L265</f>
        <v>9.1418740232653885E-4</v>
      </c>
      <c r="E155" s="60">
        <f t="shared" si="6"/>
        <v>0.93691431359343524</v>
      </c>
      <c r="F155" s="41" t="str">
        <f t="shared" si="5"/>
        <v>B</v>
      </c>
      <c r="H155" s="52"/>
      <c r="I155" s="63"/>
      <c r="J155" s="50"/>
      <c r="K155" s="51"/>
    </row>
    <row r="156" spans="1:11" x14ac:dyDescent="0.35">
      <c r="A156" s="58" t="str">
        <f>'Planilha Qtd'!A378</f>
        <v>9.13</v>
      </c>
      <c r="B156" s="58" t="str">
        <f>'Planilha Qtd'!D378</f>
        <v>Cimentado desempenado  (nivelamento do piso - lavagem )</v>
      </c>
      <c r="C156" s="59">
        <f>'Planilha Qtd'!K378</f>
        <v>2649.4012882192806</v>
      </c>
      <c r="D156" s="60">
        <f>'Planilha Qtd'!L378</f>
        <v>9.1396785656861661E-4</v>
      </c>
      <c r="E156" s="60">
        <f t="shared" si="6"/>
        <v>0.93782828145000385</v>
      </c>
      <c r="F156" s="41" t="str">
        <f t="shared" si="5"/>
        <v>B</v>
      </c>
      <c r="H156" s="52"/>
      <c r="I156" s="63"/>
      <c r="J156" s="50"/>
      <c r="K156" s="51"/>
    </row>
    <row r="157" spans="1:11" x14ac:dyDescent="0.35">
      <c r="A157" s="58" t="str">
        <f>'Planilha Qtd'!A250</f>
        <v>6.41</v>
      </c>
      <c r="B157" s="58" t="str">
        <f>'Planilha Qtd'!D250</f>
        <v>TERMINAL OU CONECTOR DE PRESSÃO - PARA FIO ATÉ 6MM2</v>
      </c>
      <c r="C157" s="59">
        <f>'Planilha Qtd'!K250</f>
        <v>2604.1845760000001</v>
      </c>
      <c r="D157" s="60">
        <f>'Planilha Qtd'!L250</f>
        <v>8.9836938089341521E-4</v>
      </c>
      <c r="E157" s="60">
        <f t="shared" si="6"/>
        <v>0.93872665083089724</v>
      </c>
      <c r="F157" s="41" t="str">
        <f t="shared" si="5"/>
        <v>B</v>
      </c>
      <c r="H157" s="52"/>
      <c r="I157" s="63"/>
      <c r="J157" s="50"/>
      <c r="K157" s="51"/>
    </row>
    <row r="158" spans="1:11" x14ac:dyDescent="0.35">
      <c r="A158" s="58" t="str">
        <f>'Planilha Qtd'!A61</f>
        <v>3.19</v>
      </c>
      <c r="B158" s="58" t="str">
        <f>'Planilha Qtd'!D61</f>
        <v>CANTO SANITÁRIO EM ALUMINIO ANODIZADO 50 mm .</v>
      </c>
      <c r="C158" s="59">
        <f>'Planilha Qtd'!K61</f>
        <v>2560.5712962751354</v>
      </c>
      <c r="D158" s="60">
        <f>'Planilha Qtd'!L61</f>
        <v>8.8332404368258685E-4</v>
      </c>
      <c r="E158" s="60">
        <f t="shared" si="6"/>
        <v>0.93960997487457987</v>
      </c>
      <c r="F158" s="41" t="str">
        <f t="shared" si="5"/>
        <v>B</v>
      </c>
      <c r="H158" s="52"/>
      <c r="I158" s="63"/>
      <c r="J158" s="50"/>
      <c r="K158" s="51"/>
    </row>
    <row r="159" spans="1:11" x14ac:dyDescent="0.35">
      <c r="A159" s="58" t="str">
        <f>'Planilha Qtd'!A221</f>
        <v>6.12</v>
      </c>
      <c r="B159" s="58" t="str">
        <f>'Planilha Qtd'!D221</f>
        <v>Concha (canto sanitário) de arremate em alumínio anodizado fosco</v>
      </c>
      <c r="C159" s="59">
        <f>'Planilha Qtd'!K221</f>
        <v>2528.9593049630967</v>
      </c>
      <c r="D159" s="60">
        <f>'Planilha Qtd'!L221</f>
        <v>8.7241880857539438E-4</v>
      </c>
      <c r="E159" s="60">
        <f t="shared" si="6"/>
        <v>0.94048239368315523</v>
      </c>
      <c r="F159" s="41" t="str">
        <f t="shared" si="5"/>
        <v>B</v>
      </c>
      <c r="H159" s="52"/>
      <c r="I159" s="63"/>
      <c r="J159" s="50"/>
      <c r="K159" s="51"/>
    </row>
    <row r="160" spans="1:11" x14ac:dyDescent="0.35">
      <c r="A160" s="58" t="str">
        <f>'Planilha Qtd'!A29</f>
        <v>2.11</v>
      </c>
      <c r="B160" s="58" t="str">
        <f>'Planilha Qtd'!D29</f>
        <v>Concha (canto sanitário) de arremate em alumínio anodizado fosco</v>
      </c>
      <c r="C160" s="59">
        <f>'Planilha Qtd'!K29</f>
        <v>2528.9593049630967</v>
      </c>
      <c r="D160" s="60">
        <f>'Planilha Qtd'!L29</f>
        <v>8.7241880857539438E-4</v>
      </c>
      <c r="E160" s="60">
        <f t="shared" si="6"/>
        <v>0.94135481249173059</v>
      </c>
      <c r="F160" s="41" t="str">
        <f t="shared" si="5"/>
        <v>B</v>
      </c>
      <c r="H160" s="52"/>
      <c r="I160" s="63"/>
      <c r="J160" s="50"/>
      <c r="K160" s="51"/>
    </row>
    <row r="161" spans="1:11" x14ac:dyDescent="0.35">
      <c r="A161" s="58" t="str">
        <f>'Planilha Qtd'!A302</f>
        <v>7.46</v>
      </c>
      <c r="B161" s="58" t="str">
        <f>'Planilha Qtd'!D302</f>
        <v>Alvenaria de bloco de concreto de vedação de 14 cm - classe C ( FECHAMENTO DE PORTAS E CAIXILHOS)</v>
      </c>
      <c r="C161" s="59">
        <f>'Planilha Qtd'!K302</f>
        <v>2511.7943920272</v>
      </c>
      <c r="D161" s="60">
        <f>'Planilha Qtd'!L302</f>
        <v>8.6649740333038041E-4</v>
      </c>
      <c r="E161" s="60">
        <f t="shared" si="6"/>
        <v>0.94222130989506092</v>
      </c>
      <c r="F161" s="41" t="str">
        <f t="shared" si="5"/>
        <v>B</v>
      </c>
      <c r="H161" s="52"/>
      <c r="I161" s="63"/>
      <c r="J161" s="50"/>
      <c r="K161" s="51"/>
    </row>
    <row r="162" spans="1:11" x14ac:dyDescent="0.35">
      <c r="A162" s="58" t="str">
        <f>'Planilha Qtd'!A189</f>
        <v>5.6</v>
      </c>
      <c r="B162" s="58" t="str">
        <f>'Planilha Qtd'!D189</f>
        <v xml:space="preserve"> FORNECIMENTO E INSTALAÇÃO DE PAREDE TIPO DRYWALL DE FACE DUPLA EM GESSO ACARTONADO ST - 1ST 12,5 + 1ST 12,5</v>
      </c>
      <c r="C162" s="59">
        <f>'Planilha Qtd'!K189</f>
        <v>2497.8424800000003</v>
      </c>
      <c r="D162" s="60">
        <f>'Planilha Qtd'!L189</f>
        <v>8.6168439173140733E-4</v>
      </c>
      <c r="E162" s="60">
        <f t="shared" si="6"/>
        <v>0.94308299428679232</v>
      </c>
      <c r="F162" s="41" t="str">
        <f t="shared" si="5"/>
        <v>B</v>
      </c>
      <c r="H162" s="52"/>
      <c r="I162" s="63"/>
      <c r="J162" s="50"/>
      <c r="K162" s="51"/>
    </row>
    <row r="163" spans="1:11" x14ac:dyDescent="0.35">
      <c r="A163" s="58" t="str">
        <f>'Planilha Qtd'!A239</f>
        <v>6.30</v>
      </c>
      <c r="B163" s="58" t="str">
        <f>'Planilha Qtd'!D239</f>
        <v>QUADRO DE DISTRIBUIÇÃO EM CHAPA METÁLICA - PARA ATÉ 44 DISJUNTORES</v>
      </c>
      <c r="C163" s="59">
        <f>'Planilha Qtd'!K239</f>
        <v>2456.5537079999999</v>
      </c>
      <c r="D163" s="60">
        <f>'Planilha Qtd'!L239</f>
        <v>8.4744094336705849E-4</v>
      </c>
      <c r="E163" s="60">
        <f t="shared" si="6"/>
        <v>0.9439304352301594</v>
      </c>
      <c r="F163" s="41" t="str">
        <f t="shared" si="5"/>
        <v>B</v>
      </c>
      <c r="H163" s="52"/>
      <c r="I163" s="63"/>
      <c r="J163" s="50"/>
      <c r="K163" s="51"/>
    </row>
    <row r="164" spans="1:11" x14ac:dyDescent="0.35">
      <c r="A164" s="58" t="str">
        <f>'Planilha Qtd'!A245</f>
        <v>6.36</v>
      </c>
      <c r="B164" s="58" t="str">
        <f>'Planilha Qtd'!D245</f>
        <v>PONTO COM TOMADA SIMPLES DE EMBUTIR - 110/220V CAIXA 4"X2"</v>
      </c>
      <c r="C164" s="59">
        <f>'Planilha Qtd'!K245</f>
        <v>2378.2625760000001</v>
      </c>
      <c r="D164" s="60">
        <f>'Planilha Qtd'!L245</f>
        <v>8.2043273648630148E-4</v>
      </c>
      <c r="E164" s="60">
        <f t="shared" si="6"/>
        <v>0.94475086796664576</v>
      </c>
      <c r="F164" s="41" t="str">
        <f t="shared" si="5"/>
        <v>B</v>
      </c>
      <c r="H164" s="52"/>
      <c r="I164" s="63"/>
      <c r="J164" s="50"/>
      <c r="K164" s="51"/>
    </row>
    <row r="165" spans="1:11" x14ac:dyDescent="0.35">
      <c r="A165" s="58" t="str">
        <f>'Planilha Qtd'!A236</f>
        <v>6.27</v>
      </c>
      <c r="B165" s="58" t="str">
        <f>'Planilha Qtd'!D236</f>
        <v>CABO 4,00MM2 - ISOLAMENTO PARA 0,7KV - CLASSE 4 - FLEXÍVEL</v>
      </c>
      <c r="C165" s="59">
        <f>'Planilha Qtd'!K236</f>
        <v>2356.9160000000002</v>
      </c>
      <c r="D165" s="60">
        <f>'Planilha Qtd'!L236</f>
        <v>8.1306877678772671E-4</v>
      </c>
      <c r="E165" s="60">
        <f t="shared" si="6"/>
        <v>0.94556393674343353</v>
      </c>
      <c r="F165" s="41" t="str">
        <f t="shared" si="5"/>
        <v>B</v>
      </c>
      <c r="H165" s="52"/>
      <c r="I165" s="63"/>
      <c r="J165" s="50"/>
      <c r="K165" s="51"/>
    </row>
    <row r="166" spans="1:11" x14ac:dyDescent="0.35">
      <c r="A166" s="58" t="str">
        <f>'Planilha Qtd'!A359</f>
        <v>8.12</v>
      </c>
      <c r="B166" s="58" t="str">
        <f>'Planilha Qtd'!D359</f>
        <v>PONTO COM TOMADA SIMPLES DE EMBUTIR - 110/220V CAIXA 4"X2"</v>
      </c>
      <c r="C166" s="59">
        <f>'Planilha Qtd'!K359</f>
        <v>2180.074028</v>
      </c>
      <c r="D166" s="60">
        <f>'Planilha Qtd'!L359</f>
        <v>7.5206334177910965E-4</v>
      </c>
      <c r="E166" s="60">
        <f t="shared" si="6"/>
        <v>0.94631600008521266</v>
      </c>
      <c r="F166" s="41" t="str">
        <f t="shared" si="5"/>
        <v>B</v>
      </c>
      <c r="H166" s="52"/>
      <c r="I166" s="63"/>
      <c r="J166" s="50"/>
      <c r="K166" s="51"/>
    </row>
    <row r="167" spans="1:11" x14ac:dyDescent="0.35">
      <c r="A167" s="58" t="str">
        <f>'Planilha Qtd'!A103</f>
        <v>3.61</v>
      </c>
      <c r="B167" s="58" t="str">
        <f>'Planilha Qtd'!D103</f>
        <v>Limpeza final da obra</v>
      </c>
      <c r="C167" s="59">
        <f>'Planilha Qtd'!K103</f>
        <v>2156.856036272</v>
      </c>
      <c r="D167" s="60">
        <f>'Planilha Qtd'!L103</f>
        <v>7.4405379704618215E-4</v>
      </c>
      <c r="E167" s="60">
        <f t="shared" si="6"/>
        <v>0.94706005388225889</v>
      </c>
      <c r="F167" s="41" t="str">
        <f t="shared" si="5"/>
        <v>B</v>
      </c>
      <c r="H167" s="52"/>
      <c r="I167" s="63"/>
      <c r="J167" s="50"/>
      <c r="K167" s="51"/>
    </row>
    <row r="168" spans="1:11" x14ac:dyDescent="0.35">
      <c r="A168" s="58" t="str">
        <f>'Planilha Qtd'!A50</f>
        <v>3.8</v>
      </c>
      <c r="B168" s="58" t="str">
        <f>'Planilha Qtd'!D50</f>
        <v>Remoção de entulho separado de obra com caçamba metálica - terra, alvenaria, concreto, argamassa, madeira, papel, plástico ou metal</v>
      </c>
      <c r="C168" s="59">
        <f>'Planilha Qtd'!K50</f>
        <v>2151.3269372580003</v>
      </c>
      <c r="D168" s="60">
        <f>'Planilha Qtd'!L50</f>
        <v>7.421464156324827E-4</v>
      </c>
      <c r="E168" s="60">
        <f t="shared" si="6"/>
        <v>0.94780220029789142</v>
      </c>
      <c r="F168" s="41" t="str">
        <f t="shared" si="5"/>
        <v>B</v>
      </c>
      <c r="H168" s="52"/>
      <c r="I168" s="63"/>
      <c r="J168" s="50"/>
      <c r="K168" s="51"/>
    </row>
    <row r="169" spans="1:11" x14ac:dyDescent="0.35">
      <c r="A169" s="58" t="str">
        <f>'Planilha Qtd'!A20</f>
        <v>2.2</v>
      </c>
      <c r="B169" s="58" t="str">
        <f>'Planilha Qtd'!D20</f>
        <v>Remoção de pintura em massa com lixamento</v>
      </c>
      <c r="C169" s="59">
        <f>'Planilha Qtd'!K20</f>
        <v>2146.86598915584</v>
      </c>
      <c r="D169" s="60">
        <f>'Planilha Qtd'!L20</f>
        <v>7.406075158088415E-4</v>
      </c>
      <c r="E169" s="60">
        <f t="shared" si="6"/>
        <v>0.94854280781370026</v>
      </c>
      <c r="F169" s="41" t="str">
        <f t="shared" si="5"/>
        <v>B</v>
      </c>
      <c r="H169" s="52"/>
      <c r="I169" s="63"/>
      <c r="J169" s="50"/>
      <c r="K169" s="51"/>
    </row>
    <row r="170" spans="1:11" x14ac:dyDescent="0.35">
      <c r="A170" s="58" t="str">
        <f>'Planilha Qtd'!A65</f>
        <v>3.23</v>
      </c>
      <c r="B170" s="58" t="str">
        <f>'Planilha Qtd'!D65</f>
        <v xml:space="preserve">Concreto preparado no local, fck = 20 Mpa </v>
      </c>
      <c r="C170" s="59">
        <f>'Planilha Qtd'!K65</f>
        <v>2086.4068938047999</v>
      </c>
      <c r="D170" s="60">
        <f>'Planilha Qtd'!L65</f>
        <v>7.1975085282095287E-4</v>
      </c>
      <c r="E170" s="60">
        <f t="shared" si="6"/>
        <v>0.94926255866652121</v>
      </c>
      <c r="F170" s="41" t="str">
        <f t="shared" si="5"/>
        <v>B</v>
      </c>
      <c r="H170" s="52"/>
      <c r="I170" s="63"/>
      <c r="J170" s="50"/>
      <c r="K170" s="51"/>
    </row>
    <row r="171" spans="1:11" x14ac:dyDescent="0.35">
      <c r="A171" s="58" t="str">
        <f>'Planilha Qtd'!A385</f>
        <v>9.20</v>
      </c>
      <c r="B171" s="58" t="str">
        <f>'Planilha Qtd'!D385</f>
        <v>Fechadura com maçaneta tipo alavanca em aço inoxidável, para porta externa</v>
      </c>
      <c r="C171" s="59">
        <f>'Planilha Qtd'!K385</f>
        <v>2069.0260805420003</v>
      </c>
      <c r="D171" s="60">
        <f>'Planilha Qtd'!L385</f>
        <v>7.137549681228302E-4</v>
      </c>
      <c r="E171" s="60">
        <f t="shared" si="6"/>
        <v>0.94997631363464408</v>
      </c>
      <c r="F171" s="41" t="str">
        <f t="shared" si="5"/>
        <v>B</v>
      </c>
      <c r="H171" s="52"/>
      <c r="I171" s="63"/>
      <c r="J171" s="50"/>
      <c r="K171" s="51"/>
    </row>
    <row r="172" spans="1:11" x14ac:dyDescent="0.35">
      <c r="A172" s="58" t="str">
        <f>'Planilha Qtd'!A383</f>
        <v>9.18</v>
      </c>
      <c r="B172" s="58" t="str">
        <f>'Planilha Qtd'!D383</f>
        <v>Concha (canto sanitário) de arremate em alumínio anodizado fosco</v>
      </c>
      <c r="C172" s="59">
        <f>'Planilha Qtd'!K383</f>
        <v>2054.7794352825163</v>
      </c>
      <c r="D172" s="60">
        <f>'Planilha Qtd'!L383</f>
        <v>7.0884028196750801E-4</v>
      </c>
      <c r="E172" s="60">
        <f t="shared" si="6"/>
        <v>0.95068515391661157</v>
      </c>
      <c r="F172" s="41" t="str">
        <f t="shared" si="5"/>
        <v>C</v>
      </c>
      <c r="H172" s="52"/>
      <c r="I172" s="63"/>
      <c r="J172" s="50"/>
      <c r="K172" s="51"/>
    </row>
    <row r="173" spans="1:11" x14ac:dyDescent="0.35">
      <c r="A173" s="58" t="str">
        <f>'Planilha Qtd'!A279</f>
        <v>7.23</v>
      </c>
      <c r="B173" s="58" t="str">
        <f>'Planilha Qtd'!D279</f>
        <v>Concha (canto sanitário) de arremate em alumínio anodizado fosco</v>
      </c>
      <c r="C173" s="59">
        <f>'Planilha Qtd'!K279</f>
        <v>2054.7794352825163</v>
      </c>
      <c r="D173" s="60">
        <f>'Planilha Qtd'!L279</f>
        <v>7.0884028196750801E-4</v>
      </c>
      <c r="E173" s="60">
        <f t="shared" si="6"/>
        <v>0.95139399419857906</v>
      </c>
      <c r="F173" s="41" t="str">
        <f t="shared" si="5"/>
        <v>C</v>
      </c>
      <c r="H173" s="52"/>
      <c r="I173" s="63"/>
      <c r="J173" s="50"/>
      <c r="K173" s="51"/>
    </row>
    <row r="174" spans="1:11" x14ac:dyDescent="0.35">
      <c r="A174" s="58" t="str">
        <f>'Planilha Qtd'!A87</f>
        <v>3.45</v>
      </c>
      <c r="B174" s="58" t="str">
        <f>'Planilha Qtd'!D87</f>
        <v>Eletroduto de PVC rígido roscável de 2´ - com acessórios</v>
      </c>
      <c r="C174" s="59">
        <f>'Planilha Qtd'!K87</f>
        <v>1987.50048383952</v>
      </c>
      <c r="D174" s="60">
        <f>'Planilha Qtd'!L87</f>
        <v>6.856309631995427E-4</v>
      </c>
      <c r="E174" s="60">
        <f t="shared" si="6"/>
        <v>0.95207962516177858</v>
      </c>
      <c r="F174" s="41" t="str">
        <f t="shared" si="5"/>
        <v>C</v>
      </c>
      <c r="H174" s="52"/>
      <c r="I174" s="63"/>
      <c r="J174" s="50"/>
      <c r="K174" s="51"/>
    </row>
    <row r="175" spans="1:11" x14ac:dyDescent="0.35">
      <c r="A175" s="58" t="str">
        <f>'Planilha Qtd'!A46</f>
        <v>3.4</v>
      </c>
      <c r="B175" s="58" t="str">
        <f>'Planilha Qtd'!D46</f>
        <v>Demolição mecanizada de pavimento ou piso em concreto, inclusive fragmentação, carregamento, transporte até 1 quilômetro e descarregamento</v>
      </c>
      <c r="C175" s="59">
        <f>'Planilha Qtd'!K46</f>
        <v>1909.2540470268007</v>
      </c>
      <c r="D175" s="60">
        <f>'Planilha Qtd'!L46</f>
        <v>6.5863817488323617E-4</v>
      </c>
      <c r="E175" s="60">
        <f t="shared" si="6"/>
        <v>0.95273826333666178</v>
      </c>
      <c r="F175" s="41" t="str">
        <f t="shared" si="5"/>
        <v>C</v>
      </c>
      <c r="H175" s="52"/>
      <c r="I175" s="63"/>
      <c r="J175" s="50"/>
      <c r="K175" s="51"/>
    </row>
    <row r="176" spans="1:11" x14ac:dyDescent="0.35">
      <c r="A176" s="58" t="str">
        <f>'Planilha Qtd'!A192</f>
        <v>5.9</v>
      </c>
      <c r="B176" s="58" t="str">
        <f>'Planilha Qtd'!D192</f>
        <v>CANTO SANITÁRIO EM ALUMINIO ANODIZADO 50 mm .</v>
      </c>
      <c r="C176" s="59">
        <f>'Planilha Qtd'!K192</f>
        <v>1896.7194787223225</v>
      </c>
      <c r="D176" s="60">
        <f>'Planilha Qtd'!L192</f>
        <v>6.5431410643154578E-4</v>
      </c>
      <c r="E176" s="60">
        <f t="shared" si="6"/>
        <v>0.95339257744309336</v>
      </c>
      <c r="F176" s="41" t="str">
        <f t="shared" si="5"/>
        <v>C</v>
      </c>
      <c r="H176" s="52"/>
      <c r="I176" s="63"/>
      <c r="J176" s="50"/>
      <c r="K176" s="51"/>
    </row>
    <row r="177" spans="1:11" x14ac:dyDescent="0.35">
      <c r="A177" s="58" t="str">
        <f>'Planilha Qtd'!A311</f>
        <v>7.55</v>
      </c>
      <c r="B177" s="58" t="str">
        <f>'Planilha Qtd'!D311</f>
        <v>CABO 6,00MM2 - ISOLAMENTO PARA 0,7KV - CLASSE 4 - FLEXÍVEL</v>
      </c>
      <c r="C177" s="59">
        <f>'Planilha Qtd'!K311</f>
        <v>1884.9221999999997</v>
      </c>
      <c r="D177" s="60">
        <f>'Planilha Qtd'!L311</f>
        <v>6.5024438185070255E-4</v>
      </c>
      <c r="E177" s="60">
        <f t="shared" si="6"/>
        <v>0.95404282182494404</v>
      </c>
      <c r="F177" s="41" t="str">
        <f t="shared" si="5"/>
        <v>C</v>
      </c>
      <c r="H177" s="52"/>
      <c r="I177" s="63"/>
      <c r="J177" s="50"/>
      <c r="K177" s="51"/>
    </row>
    <row r="178" spans="1:11" x14ac:dyDescent="0.35">
      <c r="A178" s="58" t="str">
        <f>'Planilha Qtd'!A147</f>
        <v>4.43</v>
      </c>
      <c r="B178" s="58" t="str">
        <f>'Planilha Qtd'!D147</f>
        <v>CABO 6,00MM2 - ISOLAMENTO PARA 0,7KV - CLASSE 4 - FLEXÍVEL</v>
      </c>
      <c r="C178" s="59">
        <f>'Planilha Qtd'!K147</f>
        <v>1884.9221999999997</v>
      </c>
      <c r="D178" s="60">
        <f>'Planilha Qtd'!L147</f>
        <v>6.5024438185070255E-4</v>
      </c>
      <c r="E178" s="60">
        <f t="shared" si="6"/>
        <v>0.95469306620679473</v>
      </c>
      <c r="F178" s="41" t="str">
        <f t="shared" si="5"/>
        <v>C</v>
      </c>
      <c r="H178" s="52"/>
      <c r="I178" s="63"/>
      <c r="J178" s="50"/>
      <c r="K178" s="51"/>
    </row>
    <row r="179" spans="1:11" x14ac:dyDescent="0.35">
      <c r="A179" s="58" t="str">
        <f>'Planilha Qtd'!A92</f>
        <v>3.50</v>
      </c>
      <c r="B179" s="58" t="str">
        <f>'Planilha Qtd'!D92</f>
        <v>Tomada de canaleta/perfilado universal 2P+T, com caixa e tampa</v>
      </c>
      <c r="C179" s="59">
        <f>'Planilha Qtd'!K92</f>
        <v>1748.1717252619201</v>
      </c>
      <c r="D179" s="60">
        <f>'Planilha Qtd'!L92</f>
        <v>6.0306936958024772E-4</v>
      </c>
      <c r="E179" s="60">
        <f t="shared" si="6"/>
        <v>0.95529613557637494</v>
      </c>
      <c r="F179" s="41" t="str">
        <f t="shared" si="5"/>
        <v>C</v>
      </c>
      <c r="H179" s="52"/>
      <c r="I179" s="63"/>
      <c r="J179" s="50"/>
      <c r="K179" s="51"/>
    </row>
    <row r="180" spans="1:11" x14ac:dyDescent="0.35">
      <c r="A180" s="58" t="str">
        <f>'Planilha Qtd'!A376</f>
        <v>9.11</v>
      </c>
      <c r="B180" s="58" t="str">
        <f>'Planilha Qtd'!D376</f>
        <v>Concreto preparado no local, fck = 20 Mpa (nivelamento do piso - lavagem )</v>
      </c>
      <c r="C180" s="59">
        <f>'Planilha Qtd'!K376</f>
        <v>1713.8342341967998</v>
      </c>
      <c r="D180" s="60">
        <f>'Planilha Qtd'!L376</f>
        <v>5.9122391481721123E-4</v>
      </c>
      <c r="E180" s="60">
        <f t="shared" si="6"/>
        <v>0.95588735949119219</v>
      </c>
      <c r="F180" s="41" t="str">
        <f t="shared" si="5"/>
        <v>C</v>
      </c>
      <c r="H180" s="52"/>
      <c r="I180" s="63"/>
      <c r="J180" s="50"/>
      <c r="K180" s="51"/>
    </row>
    <row r="181" spans="1:11" x14ac:dyDescent="0.35">
      <c r="A181" s="58" t="str">
        <f>'Planilha Qtd'!A281</f>
        <v>7.25</v>
      </c>
      <c r="B181" s="58" t="str">
        <f>'Planilha Qtd'!D281</f>
        <v>Peitoril e/ou soleira em granito, espessura de 2 cm e largura até 20 cm, acabamento polido</v>
      </c>
      <c r="C181" s="59">
        <f>'Planilha Qtd'!K281</f>
        <v>1688.4693953999404</v>
      </c>
      <c r="D181" s="60">
        <f>'Planilha Qtd'!L281</f>
        <v>5.8247376909543731E-4</v>
      </c>
      <c r="E181" s="60">
        <f t="shared" si="6"/>
        <v>0.95646983326028767</v>
      </c>
      <c r="F181" s="41" t="str">
        <f t="shared" si="5"/>
        <v>C</v>
      </c>
      <c r="H181" s="52"/>
      <c r="I181" s="63"/>
      <c r="J181" s="50"/>
      <c r="K181" s="51"/>
    </row>
    <row r="182" spans="1:11" x14ac:dyDescent="0.35">
      <c r="A182" s="58" t="str">
        <f>'Planilha Qtd'!A93</f>
        <v>3.51</v>
      </c>
      <c r="B182" s="58" t="str">
        <f>'Planilha Qtd'!D93</f>
        <v>PONTO COM INTERRUPTOR SIMPLES - 1 TECLA, EM CAIXA 4"X2"</v>
      </c>
      <c r="C182" s="59">
        <f>'Planilha Qtd'!K93</f>
        <v>1670.7969920000003</v>
      </c>
      <c r="D182" s="60">
        <f>'Planilha Qtd'!L93</f>
        <v>5.7637729411911718E-4</v>
      </c>
      <c r="E182" s="60">
        <f t="shared" si="6"/>
        <v>0.95704621055440675</v>
      </c>
      <c r="F182" s="41" t="str">
        <f t="shared" si="5"/>
        <v>C</v>
      </c>
      <c r="H182" s="52"/>
      <c r="I182" s="63"/>
      <c r="J182" s="50"/>
      <c r="K182" s="51"/>
    </row>
    <row r="183" spans="1:11" x14ac:dyDescent="0.35">
      <c r="A183" s="58" t="str">
        <f>'Planilha Qtd'!A48</f>
        <v>3.6</v>
      </c>
      <c r="B183" s="58" t="str">
        <f>'Planilha Qtd'!D48</f>
        <v>Remoção de pintura em massa com lixamento</v>
      </c>
      <c r="C183" s="59">
        <f>'Planilha Qtd'!K48</f>
        <v>1668.2937790731839</v>
      </c>
      <c r="D183" s="60">
        <f>'Planilha Qtd'!L48</f>
        <v>5.7551375707645387E-4</v>
      </c>
      <c r="E183" s="60">
        <f t="shared" si="6"/>
        <v>0.95762172431148318</v>
      </c>
      <c r="F183" s="41" t="str">
        <f t="shared" si="5"/>
        <v>C</v>
      </c>
      <c r="H183" s="52"/>
      <c r="I183" s="63"/>
      <c r="J183" s="50"/>
      <c r="K183" s="51"/>
    </row>
    <row r="184" spans="1:11" x14ac:dyDescent="0.35">
      <c r="A184" s="58" t="str">
        <f>'Planilha Qtd'!A262</f>
        <v>7.6</v>
      </c>
      <c r="B184" s="58" t="str">
        <f>'Planilha Qtd'!D262</f>
        <v>Retirada de esquadria metálica em geral</v>
      </c>
      <c r="C184" s="59">
        <f>'Planilha Qtd'!K262</f>
        <v>1649.0621639286144</v>
      </c>
      <c r="D184" s="60">
        <f>'Planilha Qtd'!L262</f>
        <v>5.6887939853281157E-4</v>
      </c>
      <c r="E184" s="60">
        <f t="shared" si="6"/>
        <v>0.95819060371001596</v>
      </c>
      <c r="F184" s="41" t="str">
        <f t="shared" si="5"/>
        <v>C</v>
      </c>
      <c r="H184" s="52"/>
      <c r="I184" s="63"/>
      <c r="J184" s="50"/>
      <c r="K184" s="51"/>
    </row>
    <row r="185" spans="1:11" x14ac:dyDescent="0.35">
      <c r="A185" s="58" t="str">
        <f>'Planilha Qtd'!A307</f>
        <v>7.51</v>
      </c>
      <c r="B185" s="58" t="str">
        <f>'Planilha Qtd'!D307</f>
        <v>GRADE DE PROTEÇÃO EM FERRO GALVANIZADO ELETROFUNDIDO - BARRA 25X2MM, MALHA 65X132MM</v>
      </c>
      <c r="C185" s="59">
        <f>'Planilha Qtd'!K307</f>
        <v>1631.7381312</v>
      </c>
      <c r="D185" s="60">
        <f>'Planilha Qtd'!L307</f>
        <v>5.6290310149902459E-4</v>
      </c>
      <c r="E185" s="60">
        <f t="shared" si="6"/>
        <v>0.95875350681151494</v>
      </c>
      <c r="F185" s="41" t="str">
        <f t="shared" si="5"/>
        <v>C</v>
      </c>
      <c r="H185" s="52"/>
      <c r="I185" s="63"/>
      <c r="J185" s="50"/>
      <c r="K185" s="51"/>
    </row>
    <row r="186" spans="1:11" x14ac:dyDescent="0.35">
      <c r="A186" s="58" t="str">
        <f>'Planilha Qtd'!A144</f>
        <v>4.40</v>
      </c>
      <c r="B186" s="58" t="str">
        <f>'Planilha Qtd'!D144</f>
        <v>ELETRODUTO DE PVC CORRUGADO REFORÇADO, ANTICHAMA - 25MM (3/4")</v>
      </c>
      <c r="C186" s="59">
        <f>'Planilha Qtd'!K144</f>
        <v>1625.6614400000001</v>
      </c>
      <c r="D186" s="60">
        <f>'Planilha Qtd'!L144</f>
        <v>5.6080681640405272E-4</v>
      </c>
      <c r="E186" s="60">
        <f t="shared" si="6"/>
        <v>0.95931431362791897</v>
      </c>
      <c r="F186" s="41" t="str">
        <f t="shared" si="5"/>
        <v>C</v>
      </c>
      <c r="H186" s="52"/>
      <c r="I186" s="63"/>
      <c r="J186" s="50"/>
      <c r="K186" s="51"/>
    </row>
    <row r="187" spans="1:11" x14ac:dyDescent="0.35">
      <c r="A187" s="58" t="str">
        <f>'Planilha Qtd'!A309</f>
        <v>7.53</v>
      </c>
      <c r="B187" s="58" t="str">
        <f>'Planilha Qtd'!D309</f>
        <v>CABO 2,50MM2 - ISOLAMENTO PARA 0,7KV - CLASSE 4 - FLEXÍVEL</v>
      </c>
      <c r="C187" s="59">
        <f>'Planilha Qtd'!K309</f>
        <v>1575.3480000000002</v>
      </c>
      <c r="D187" s="60">
        <f>'Planilha Qtd'!L309</f>
        <v>5.4345011505500904E-4</v>
      </c>
      <c r="E187" s="60">
        <f t="shared" si="6"/>
        <v>0.95985776374297394</v>
      </c>
      <c r="F187" s="41" t="str">
        <f t="shared" si="5"/>
        <v>C</v>
      </c>
      <c r="H187" s="52"/>
      <c r="I187" s="63"/>
      <c r="J187" s="50"/>
      <c r="K187" s="51"/>
    </row>
    <row r="188" spans="1:11" x14ac:dyDescent="0.35">
      <c r="A188" s="58" t="str">
        <f>'Planilha Qtd'!A235</f>
        <v>6.26</v>
      </c>
      <c r="B188" s="58" t="str">
        <f>'Planilha Qtd'!D235</f>
        <v>CABO 2,50MM2 - ISOLAMENTO PARA 0,7KV - CLASSE 4 - FLEXÍVEL</v>
      </c>
      <c r="C188" s="59">
        <f>'Planilha Qtd'!K235</f>
        <v>1575.3480000000002</v>
      </c>
      <c r="D188" s="60">
        <f>'Planilha Qtd'!L235</f>
        <v>5.4345011505500904E-4</v>
      </c>
      <c r="E188" s="60">
        <f t="shared" si="6"/>
        <v>0.9604012138580289</v>
      </c>
      <c r="F188" s="41" t="str">
        <f t="shared" si="5"/>
        <v>C</v>
      </c>
      <c r="H188" s="52"/>
      <c r="I188" s="63"/>
      <c r="J188" s="50"/>
      <c r="K188" s="51"/>
    </row>
    <row r="189" spans="1:11" x14ac:dyDescent="0.35">
      <c r="A189" s="58" t="str">
        <f>'Planilha Qtd'!A145</f>
        <v>4.41</v>
      </c>
      <c r="B189" s="58" t="str">
        <f>'Planilha Qtd'!D145</f>
        <v>CABO 2,50MM2 - ISOLAMENTO PARA 0,7KV - CLASSE 4 - FLEXÍVEL</v>
      </c>
      <c r="C189" s="59">
        <f>'Planilha Qtd'!K145</f>
        <v>1575.3480000000002</v>
      </c>
      <c r="D189" s="60">
        <f>'Planilha Qtd'!L145</f>
        <v>5.4345011505500904E-4</v>
      </c>
      <c r="E189" s="60">
        <f t="shared" si="6"/>
        <v>0.96094466397308387</v>
      </c>
      <c r="F189" s="41" t="str">
        <f t="shared" si="5"/>
        <v>C</v>
      </c>
      <c r="H189" s="52"/>
      <c r="I189" s="63"/>
      <c r="J189" s="50"/>
      <c r="K189" s="51"/>
    </row>
    <row r="190" spans="1:11" x14ac:dyDescent="0.35">
      <c r="A190" s="58" t="str">
        <f>'Planilha Qtd'!A333</f>
        <v>7.77</v>
      </c>
      <c r="B190" s="58" t="str">
        <f>'Planilha Qtd'!D333</f>
        <v>LÂMPADA DE LED TUBULAR T8 - 18/20W</v>
      </c>
      <c r="C190" s="59">
        <f>'Planilha Qtd'!K333</f>
        <v>1574.61528</v>
      </c>
      <c r="D190" s="60">
        <f>'Planilha Qtd'!L333</f>
        <v>5.4319734755963454E-4</v>
      </c>
      <c r="E190" s="60">
        <f t="shared" si="6"/>
        <v>0.96148786132064346</v>
      </c>
      <c r="F190" s="41" t="str">
        <f t="shared" si="5"/>
        <v>C</v>
      </c>
      <c r="H190" s="52"/>
      <c r="I190" s="63"/>
      <c r="J190" s="50"/>
      <c r="K190" s="51"/>
    </row>
    <row r="191" spans="1:11" x14ac:dyDescent="0.35">
      <c r="A191" s="58" t="str">
        <f>'Planilha Qtd'!A169</f>
        <v>4.65</v>
      </c>
      <c r="B191" s="58" t="str">
        <f>'Planilha Qtd'!D169</f>
        <v>LÂMPADA DE LED TUBULAR T8 - 18/20W</v>
      </c>
      <c r="C191" s="59">
        <f>'Planilha Qtd'!K169</f>
        <v>1574.61528</v>
      </c>
      <c r="D191" s="60">
        <f>'Planilha Qtd'!L169</f>
        <v>5.4319734755963454E-4</v>
      </c>
      <c r="E191" s="60">
        <f t="shared" si="6"/>
        <v>0.96203105866820304</v>
      </c>
      <c r="F191" s="41" t="str">
        <f t="shared" si="5"/>
        <v>C</v>
      </c>
      <c r="H191" s="52"/>
      <c r="I191" s="63"/>
      <c r="J191" s="50"/>
      <c r="K191" s="51"/>
    </row>
    <row r="192" spans="1:11" x14ac:dyDescent="0.35">
      <c r="A192" s="58" t="str">
        <f>'Planilha Qtd'!A96</f>
        <v>3.54</v>
      </c>
      <c r="B192" s="58" t="str">
        <f>'Planilha Qtd'!D96</f>
        <v>CABO MULTILAN  CAT.6  U/UTP CM COR VM
FABRIC.:FURUKAWA</v>
      </c>
      <c r="C192" s="59">
        <f>'Planilha Qtd'!K96</f>
        <v>1563.3758881650388</v>
      </c>
      <c r="D192" s="60">
        <f>'Planilha Qtd'!L96</f>
        <v>5.3932007803832367E-4</v>
      </c>
      <c r="E192" s="60">
        <f t="shared" si="6"/>
        <v>0.96257037874624141</v>
      </c>
      <c r="F192" s="41" t="str">
        <f t="shared" si="5"/>
        <v>C</v>
      </c>
      <c r="H192" s="52"/>
      <c r="I192" s="63"/>
      <c r="J192" s="50"/>
      <c r="K192" s="51"/>
    </row>
    <row r="193" spans="1:11" x14ac:dyDescent="0.35">
      <c r="A193" s="58" t="str">
        <f>'Planilha Qtd'!A291</f>
        <v>7.35</v>
      </c>
      <c r="B193" s="58" t="str">
        <f>'Planilha Qtd'!D291</f>
        <v>PROTEÇÃO MECÂNICA COM ARGAMASSA DE CIMENTO E AREIA - TRAÇO 1:7, ESPESSURA MÉDIA 30MM</v>
      </c>
      <c r="C193" s="59">
        <f>'Planilha Qtd'!K291</f>
        <v>1550.6919720000001</v>
      </c>
      <c r="D193" s="60">
        <f>'Planilha Qtd'!L291</f>
        <v>5.3494448883565965E-4</v>
      </c>
      <c r="E193" s="60">
        <f t="shared" si="6"/>
        <v>0.96310532323507703</v>
      </c>
      <c r="F193" s="41" t="str">
        <f t="shared" si="5"/>
        <v>C</v>
      </c>
      <c r="H193" s="52"/>
      <c r="I193" s="63"/>
      <c r="J193" s="50"/>
      <c r="K193" s="51"/>
    </row>
    <row r="194" spans="1:11" x14ac:dyDescent="0.35">
      <c r="A194" s="58" t="str">
        <f>'Planilha Qtd'!A296</f>
        <v>7.40</v>
      </c>
      <c r="B194" s="58" t="str">
        <f>'Planilha Qtd'!D296</f>
        <v>Tubo de PVC rígido branco, pontas lisas, soldável, linha esgoto série normal, DN= 40 mm, inclusive conexões</v>
      </c>
      <c r="C194" s="59">
        <f>'Planilha Qtd'!K296</f>
        <v>1430.1307800671998</v>
      </c>
      <c r="D194" s="60">
        <f>'Planilha Qtd'!L296</f>
        <v>4.9335431725004849E-4</v>
      </c>
      <c r="E194" s="60">
        <f t="shared" si="6"/>
        <v>0.96359867755232709</v>
      </c>
      <c r="F194" s="41" t="str">
        <f t="shared" si="5"/>
        <v>C</v>
      </c>
      <c r="H194" s="52"/>
      <c r="I194" s="63"/>
      <c r="J194" s="50"/>
      <c r="K194" s="51"/>
    </row>
    <row r="195" spans="1:11" x14ac:dyDescent="0.35">
      <c r="A195" s="58" t="str">
        <f>'Planilha Qtd'!A62</f>
        <v>3.20</v>
      </c>
      <c r="B195" s="58" t="str">
        <f>'Planilha Qtd'!D62</f>
        <v>Concha (canto sanitário) de arremate em alumínio anodizado fosco</v>
      </c>
      <c r="C195" s="59">
        <f>'Planilha Qtd'!K62</f>
        <v>1422.5396090417421</v>
      </c>
      <c r="D195" s="60">
        <f>'Planilha Qtd'!L62</f>
        <v>4.9073557982365942E-4</v>
      </c>
      <c r="E195" s="60">
        <f t="shared" si="6"/>
        <v>0.9640894131321508</v>
      </c>
      <c r="F195" s="41" t="str">
        <f t="shared" si="5"/>
        <v>C</v>
      </c>
      <c r="H195" s="52"/>
      <c r="I195" s="63"/>
      <c r="J195" s="50"/>
      <c r="K195" s="51"/>
    </row>
    <row r="196" spans="1:11" x14ac:dyDescent="0.35">
      <c r="A196" s="58" t="str">
        <f>'Planilha Qtd'!A289</f>
        <v>7.33</v>
      </c>
      <c r="B196" s="58" t="str">
        <f>'Planilha Qtd'!D289</f>
        <v>Concreto usinado, fck = 25 MPa</v>
      </c>
      <c r="C196" s="59">
        <f>'Planilha Qtd'!K289</f>
        <v>1395.3655900800002</v>
      </c>
      <c r="D196" s="60">
        <f>'Planilha Qtd'!L289</f>
        <v>4.8136131856121731E-4</v>
      </c>
      <c r="E196" s="60">
        <f t="shared" si="6"/>
        <v>0.96457077445071204</v>
      </c>
      <c r="F196" s="41" t="str">
        <f t="shared" si="5"/>
        <v>C</v>
      </c>
      <c r="H196" s="52"/>
      <c r="I196" s="63"/>
      <c r="J196" s="50"/>
      <c r="K196" s="51"/>
    </row>
    <row r="197" spans="1:11" x14ac:dyDescent="0.35">
      <c r="A197" s="58" t="str">
        <f>'Planilha Qtd'!A249</f>
        <v>6.40</v>
      </c>
      <c r="B197" s="58" t="str">
        <f>'Planilha Qtd'!D249</f>
        <v>LUMINÁRIA COMERCIAL DE EMBUTIR COM DIFUSOR TRANSPARENTE OU FOSCO PARA 2 LÂMPADAS TUBULARES DE LED 18/20W - COMPLETA</v>
      </c>
      <c r="C197" s="59">
        <f>'Planilha Qtd'!K249</f>
        <v>1365.399296</v>
      </c>
      <c r="D197" s="60">
        <f>'Planilha Qtd'!L249</f>
        <v>4.7102380204705772E-4</v>
      </c>
      <c r="E197" s="60">
        <f t="shared" si="6"/>
        <v>0.96504179825275915</v>
      </c>
      <c r="F197" s="41" t="str">
        <f t="shared" si="5"/>
        <v>C</v>
      </c>
      <c r="H197" s="52"/>
      <c r="I197" s="63"/>
      <c r="J197" s="50"/>
      <c r="K197" s="51"/>
    </row>
    <row r="198" spans="1:11" x14ac:dyDescent="0.35">
      <c r="A198" s="58" t="str">
        <f>'Planilha Qtd'!A360</f>
        <v>8.13</v>
      </c>
      <c r="B198" s="58" t="str">
        <f>'Planilha Qtd'!D360</f>
        <v>LUMINÁRIA COMERCIAL DE EMBUTIR COM DIFUSOR TRANSPARENTE OU FOSCO PARA 2 LÂMPADAS TUBULARES DE LED 18/20W - COMPLETA</v>
      </c>
      <c r="C198" s="59">
        <f>'Planilha Qtd'!K360</f>
        <v>1365.399296</v>
      </c>
      <c r="D198" s="60">
        <f>'Planilha Qtd'!L360</f>
        <v>4.7102380204705772E-4</v>
      </c>
      <c r="E198" s="60">
        <f t="shared" si="6"/>
        <v>0.96551282205480626</v>
      </c>
      <c r="F198" s="41" t="str">
        <f t="shared" si="5"/>
        <v>C</v>
      </c>
      <c r="H198" s="52"/>
      <c r="I198" s="63"/>
      <c r="J198" s="50"/>
      <c r="K198" s="51"/>
    </row>
    <row r="199" spans="1:11" x14ac:dyDescent="0.35">
      <c r="A199" s="58" t="str">
        <f>'Planilha Qtd'!A377</f>
        <v>9.12</v>
      </c>
      <c r="B199" s="58" t="str">
        <f>'Planilha Qtd'!D377</f>
        <v>Armadura em tela soldada de aço (nivelamento do piso - lavagem )</v>
      </c>
      <c r="C199" s="59">
        <f>'Planilha Qtd'!K377</f>
        <v>1348.9756056474416</v>
      </c>
      <c r="D199" s="60">
        <f>'Planilha Qtd'!L377</f>
        <v>4.6535809744608974E-4</v>
      </c>
      <c r="E199" s="60">
        <f t="shared" si="6"/>
        <v>0.96597818015225234</v>
      </c>
      <c r="F199" s="41" t="str">
        <f t="shared" si="5"/>
        <v>C</v>
      </c>
      <c r="H199" s="52"/>
      <c r="I199" s="63"/>
      <c r="J199" s="50"/>
      <c r="K199" s="51"/>
    </row>
    <row r="200" spans="1:11" x14ac:dyDescent="0.35">
      <c r="A200" s="58" t="str">
        <f>'Planilha Qtd'!A364</f>
        <v>8.17</v>
      </c>
      <c r="B200" s="58" t="str">
        <f>'Planilha Qtd'!D364</f>
        <v>Limpeza final da obra</v>
      </c>
      <c r="C200" s="59">
        <f>'Planilha Qtd'!K364</f>
        <v>1348.0350226699998</v>
      </c>
      <c r="D200" s="60">
        <f>'Planilha Qtd'!L364</f>
        <v>4.650336231538638E-4</v>
      </c>
      <c r="E200" s="60">
        <f t="shared" si="6"/>
        <v>0.96644321377540621</v>
      </c>
      <c r="F200" s="41" t="str">
        <f t="shared" si="5"/>
        <v>C</v>
      </c>
      <c r="H200" s="52"/>
      <c r="I200" s="63"/>
      <c r="J200" s="50"/>
      <c r="K200" s="51"/>
    </row>
    <row r="201" spans="1:11" x14ac:dyDescent="0.35">
      <c r="A201" s="58" t="str">
        <f>'Planilha Qtd'!A41</f>
        <v>2.23</v>
      </c>
      <c r="B201" s="58" t="str">
        <f>'Planilha Qtd'!D41</f>
        <v>Limpeza final da obra</v>
      </c>
      <c r="C201" s="59">
        <f>'Planilha Qtd'!K41</f>
        <v>1348.0350226699998</v>
      </c>
      <c r="D201" s="60">
        <f>'Planilha Qtd'!L41</f>
        <v>4.650336231538638E-4</v>
      </c>
      <c r="E201" s="60">
        <f t="shared" si="6"/>
        <v>0.96690824739856007</v>
      </c>
      <c r="F201" s="41" t="str">
        <f t="shared" si="5"/>
        <v>C</v>
      </c>
      <c r="H201" s="52"/>
      <c r="I201" s="63"/>
      <c r="J201" s="50"/>
      <c r="K201" s="51"/>
    </row>
    <row r="202" spans="1:11" x14ac:dyDescent="0.35">
      <c r="A202" s="58" t="str">
        <f>'Planilha Qtd'!A355</f>
        <v>8.8</v>
      </c>
      <c r="B202" s="58" t="str">
        <f>'Planilha Qtd'!D355</f>
        <v>Massa corrida a base de PVA</v>
      </c>
      <c r="C202" s="59">
        <f>'Planilha Qtd'!K355</f>
        <v>1334.1243701060002</v>
      </c>
      <c r="D202" s="60">
        <f>'Planilha Qtd'!L355</f>
        <v>4.6023484489255529E-4</v>
      </c>
      <c r="E202" s="60">
        <f t="shared" si="6"/>
        <v>0.96736848224345262</v>
      </c>
      <c r="F202" s="41" t="str">
        <f t="shared" si="5"/>
        <v>C</v>
      </c>
      <c r="H202" s="52"/>
      <c r="I202" s="63"/>
      <c r="J202" s="50"/>
      <c r="K202" s="51"/>
    </row>
    <row r="203" spans="1:11" x14ac:dyDescent="0.35">
      <c r="A203" s="58" t="str">
        <f>'Planilha Qtd'!A127</f>
        <v>4.23</v>
      </c>
      <c r="B203" s="58" t="str">
        <f>'Planilha Qtd'!D127</f>
        <v>Concreto usinado, fck = 25 MPa</v>
      </c>
      <c r="C203" s="59">
        <f>'Planilha Qtd'!K127</f>
        <v>1268.5141727999999</v>
      </c>
      <c r="D203" s="60">
        <f>'Planilha Qtd'!L127</f>
        <v>4.3760119869201567E-4</v>
      </c>
      <c r="E203" s="60">
        <f t="shared" si="6"/>
        <v>0.96780608344214458</v>
      </c>
      <c r="F203" s="41" t="str">
        <f t="shared" si="5"/>
        <v>C</v>
      </c>
      <c r="H203" s="52"/>
      <c r="I203" s="63"/>
      <c r="J203" s="50"/>
      <c r="K203" s="51"/>
    </row>
    <row r="204" spans="1:11" x14ac:dyDescent="0.35">
      <c r="A204" s="58" t="str">
        <f>'Planilha Qtd'!A408</f>
        <v>10.10</v>
      </c>
      <c r="B204" s="58" t="str">
        <f>'Planilha Qtd'!D408</f>
        <v>Concha (canto sanitário) de arremate em alumínio anodizado fosco</v>
      </c>
      <c r="C204" s="59">
        <f>'Planilha Qtd'!K408</f>
        <v>1264.4796524815483</v>
      </c>
      <c r="D204" s="60">
        <f>'Planilha Qtd'!L408</f>
        <v>4.3620940428769719E-4</v>
      </c>
      <c r="E204" s="60">
        <f t="shared" si="6"/>
        <v>0.96824229284643226</v>
      </c>
      <c r="F204" s="41" t="str">
        <f t="shared" si="5"/>
        <v>C</v>
      </c>
      <c r="H204" s="52"/>
      <c r="I204" s="63"/>
      <c r="J204" s="50"/>
      <c r="K204" s="51"/>
    </row>
    <row r="205" spans="1:11" x14ac:dyDescent="0.35">
      <c r="A205" s="58" t="str">
        <f>'Planilha Qtd'!A107</f>
        <v>4.3</v>
      </c>
      <c r="B205" s="58" t="str">
        <f>'Planilha Qtd'!D107</f>
        <v>DEMOLIÇÃO DE TELHAS EM GERAL, EXCLUSIVE TELHAS DE BARRO COZIDO E VIDRO</v>
      </c>
      <c r="C205" s="59">
        <f>'Planilha Qtd'!K107</f>
        <v>1264.1862400000002</v>
      </c>
      <c r="D205" s="60">
        <f>'Planilha Qtd'!L107</f>
        <v>4.3610818535267087E-4</v>
      </c>
      <c r="E205" s="60">
        <f t="shared" si="6"/>
        <v>0.96867840103178493</v>
      </c>
      <c r="F205" s="41" t="str">
        <f t="shared" si="5"/>
        <v>C</v>
      </c>
      <c r="H205" s="52"/>
      <c r="I205" s="63"/>
      <c r="J205" s="50"/>
      <c r="K205" s="51"/>
    </row>
    <row r="206" spans="1:11" x14ac:dyDescent="0.35">
      <c r="A206" s="58" t="str">
        <f>'Planilha Qtd'!A231</f>
        <v>6.22</v>
      </c>
      <c r="B206" s="58" t="str">
        <f>'Planilha Qtd'!D231</f>
        <v>Alvenaria de bloco de concreto de vedação de 14 cm - classe C ( FECHAMENTO DE PORTAS E CAIXILHOS)</v>
      </c>
      <c r="C206" s="59">
        <f>'Planilha Qtd'!K231</f>
        <v>1255.8971960136</v>
      </c>
      <c r="D206" s="60">
        <f>'Planilha Qtd'!L231</f>
        <v>4.3324870166519021E-4</v>
      </c>
      <c r="E206" s="60">
        <f t="shared" si="6"/>
        <v>0.9691116497334501</v>
      </c>
      <c r="F206" s="41" t="str">
        <f t="shared" si="5"/>
        <v>C</v>
      </c>
      <c r="H206" s="52"/>
      <c r="I206" s="63"/>
      <c r="J206" s="50"/>
      <c r="K206" s="51"/>
    </row>
    <row r="207" spans="1:11" x14ac:dyDescent="0.35">
      <c r="A207" s="58" t="str">
        <f>'Planilha Qtd'!A322</f>
        <v>7.66</v>
      </c>
      <c r="B207" s="58" t="str">
        <f>'Planilha Qtd'!D322</f>
        <v>PONTO COM INTERRUPTOR SIMPLES - 1 TECLA, EM CAIXA 4"X2"</v>
      </c>
      <c r="C207" s="59">
        <f>'Planilha Qtd'!K322</f>
        <v>1253.0977440000001</v>
      </c>
      <c r="D207" s="60">
        <f>'Planilha Qtd'!L322</f>
        <v>4.3228297058933788E-4</v>
      </c>
      <c r="E207" s="60">
        <f t="shared" si="6"/>
        <v>0.96954393270403949</v>
      </c>
      <c r="F207" s="41" t="str">
        <f t="shared" si="5"/>
        <v>C</v>
      </c>
      <c r="H207" s="52"/>
      <c r="I207" s="63"/>
      <c r="J207" s="50"/>
      <c r="K207" s="51"/>
    </row>
    <row r="208" spans="1:11" x14ac:dyDescent="0.35">
      <c r="A208" s="58" t="str">
        <f>'Planilha Qtd'!A158</f>
        <v>4.54</v>
      </c>
      <c r="B208" s="58" t="str">
        <f>'Planilha Qtd'!D158</f>
        <v>PONTO COM INTERRUPTOR SIMPLES - 1 TECLA, EM CAIXA 4"X2"</v>
      </c>
      <c r="C208" s="59">
        <f>'Planilha Qtd'!K158</f>
        <v>1253.0977440000001</v>
      </c>
      <c r="D208" s="60">
        <f>'Planilha Qtd'!L158</f>
        <v>4.3228297058933788E-4</v>
      </c>
      <c r="E208" s="60">
        <f t="shared" si="6"/>
        <v>0.96997621567462888</v>
      </c>
      <c r="F208" s="41" t="str">
        <f t="shared" si="5"/>
        <v>C</v>
      </c>
      <c r="H208" s="52"/>
      <c r="I208" s="63"/>
      <c r="J208" s="50"/>
      <c r="K208" s="51"/>
    </row>
    <row r="209" spans="1:11" x14ac:dyDescent="0.35">
      <c r="A209" s="58" t="str">
        <f>'Planilha Qtd'!A295</f>
        <v>7.39</v>
      </c>
      <c r="B209" s="58" t="str">
        <f>'Planilha Qtd'!D295</f>
        <v>Tubo de PVC rígido soldável marrom, DN= 25 mm, (3/4´), inclusive conexões</v>
      </c>
      <c r="C209" s="59">
        <f>'Planilha Qtd'!K295</f>
        <v>1236.2595160031999</v>
      </c>
      <c r="D209" s="60">
        <f>'Planilha Qtd'!L295</f>
        <v>4.2647426232793562E-4</v>
      </c>
      <c r="E209" s="60">
        <f t="shared" si="6"/>
        <v>0.97040268993695677</v>
      </c>
      <c r="F209" s="41" t="str">
        <f t="shared" ref="F209:F272" si="7">IF(E209&lt;=$I$17,$H$17,IF(E209&lt;=$I$18,$H$18,$H$19))</f>
        <v>C</v>
      </c>
      <c r="H209" s="52"/>
      <c r="I209" s="63"/>
      <c r="J209" s="50"/>
      <c r="K209" s="51"/>
    </row>
    <row r="210" spans="1:11" x14ac:dyDescent="0.35">
      <c r="A210" s="58" t="str">
        <f>'Planilha Qtd'!A43</f>
        <v>3.1</v>
      </c>
      <c r="B210" s="58" t="str">
        <f>'Planilha Qtd'!D43</f>
        <v>Demolição manual de alvenaria de elevação ou elemento vazado, incluindo revestimento</v>
      </c>
      <c r="C210" s="59">
        <f>'Planilha Qtd'!K43</f>
        <v>1232.4891635839999</v>
      </c>
      <c r="D210" s="60">
        <f>'Planilha Qtd'!L43</f>
        <v>4.2517359831210406E-4</v>
      </c>
      <c r="E210" s="60">
        <f t="shared" si="6"/>
        <v>0.97082786353526884</v>
      </c>
      <c r="F210" s="41" t="str">
        <f t="shared" si="7"/>
        <v>C</v>
      </c>
      <c r="H210" s="52"/>
      <c r="I210" s="63"/>
      <c r="J210" s="50"/>
      <c r="K210" s="51"/>
    </row>
    <row r="211" spans="1:11" x14ac:dyDescent="0.35">
      <c r="A211" s="58" t="str">
        <f>'Planilha Qtd'!A166</f>
        <v>4.62</v>
      </c>
      <c r="B211" s="58" t="str">
        <f>'Planilha Qtd'!D166</f>
        <v>LUMINÁRIA TIPO PLAFONIER BRANCA PARA LÂMPADA FLUORESCENTE 2X32W, COM DIFUSOR EM POLIESTIRENO TRANSPARENTE E SOQUETES (REF. COVISA)</v>
      </c>
      <c r="C211" s="59">
        <f>'Planilha Qtd'!K166</f>
        <v>1212.724872</v>
      </c>
      <c r="D211" s="60">
        <f>'Planilha Qtd'!L166</f>
        <v>4.1835548159420714E-4</v>
      </c>
      <c r="E211" s="60">
        <f t="shared" ref="E211:E274" si="8">D211+E210</f>
        <v>0.97124621901686303</v>
      </c>
      <c r="F211" s="41" t="str">
        <f t="shared" si="7"/>
        <v>C</v>
      </c>
      <c r="H211" s="52"/>
      <c r="I211" s="63"/>
      <c r="J211" s="50"/>
      <c r="K211" s="51"/>
    </row>
    <row r="212" spans="1:11" x14ac:dyDescent="0.35">
      <c r="A212" s="58" t="str">
        <f>'Planilha Qtd'!A247</f>
        <v>6.38</v>
      </c>
      <c r="B212" s="58" t="str">
        <f>'Planilha Qtd'!D247</f>
        <v>MINI DISJUNTOR - TIPO EUROPEU (IEC) - BIPOLAR 6/25A</v>
      </c>
      <c r="C212" s="59">
        <f>'Planilha Qtd'!K247</f>
        <v>1196.5317600000001</v>
      </c>
      <c r="D212" s="60">
        <f>'Planilha Qtd'!L247</f>
        <v>4.1276931994643242E-4</v>
      </c>
      <c r="E212" s="60">
        <f t="shared" si="8"/>
        <v>0.97165898833680941</v>
      </c>
      <c r="F212" s="41" t="str">
        <f t="shared" si="7"/>
        <v>C</v>
      </c>
      <c r="H212" s="52"/>
      <c r="I212" s="63"/>
      <c r="J212" s="50"/>
      <c r="K212" s="51"/>
    </row>
    <row r="213" spans="1:11" x14ac:dyDescent="0.35">
      <c r="A213" s="58" t="str">
        <f>'Planilha Qtd'!A66</f>
        <v>3.24</v>
      </c>
      <c r="B213" s="58" t="str">
        <f>'Planilha Qtd'!D66</f>
        <v>Armadura em tela soldada de aço ( Base para Microscópio)</v>
      </c>
      <c r="C213" s="59">
        <f>'Planilha Qtd'!K66</f>
        <v>1173.022265780384</v>
      </c>
      <c r="D213" s="60">
        <f>'Planilha Qtd'!L66</f>
        <v>4.0465921517051284E-4</v>
      </c>
      <c r="E213" s="60">
        <f t="shared" si="8"/>
        <v>0.97206364755197994</v>
      </c>
      <c r="F213" s="41" t="str">
        <f t="shared" si="7"/>
        <v>C</v>
      </c>
      <c r="H213" s="52"/>
      <c r="I213" s="63"/>
      <c r="J213" s="50"/>
      <c r="K213" s="51"/>
    </row>
    <row r="214" spans="1:11" x14ac:dyDescent="0.35">
      <c r="A214" s="58" t="str">
        <f>'Planilha Qtd'!A294</f>
        <v>7.38</v>
      </c>
      <c r="B214" s="58" t="str">
        <f>'Planilha Qtd'!D294</f>
        <v>Cuba em aço inoxidável simples de 560x330x140mm</v>
      </c>
      <c r="C214" s="59">
        <f>'Planilha Qtd'!K294</f>
        <v>1151.1459328296</v>
      </c>
      <c r="D214" s="60">
        <f>'Planilha Qtd'!L294</f>
        <v>3.9711250443797292E-4</v>
      </c>
      <c r="E214" s="60">
        <f t="shared" si="8"/>
        <v>0.97246076005641791</v>
      </c>
      <c r="F214" s="41" t="str">
        <f t="shared" si="7"/>
        <v>C</v>
      </c>
      <c r="H214" s="52"/>
      <c r="I214" s="63"/>
      <c r="J214" s="50"/>
      <c r="K214" s="51"/>
    </row>
    <row r="215" spans="1:11" x14ac:dyDescent="0.35">
      <c r="A215" s="58" t="str">
        <f>'Planilha Qtd'!A197</f>
        <v>5.14</v>
      </c>
      <c r="B215" s="58" t="str">
        <f>'Planilha Qtd'!D197</f>
        <v>Cuba em aço inoxidável simples de 560x330x140mm</v>
      </c>
      <c r="C215" s="59">
        <f>'Planilha Qtd'!K197</f>
        <v>1151.1459328296</v>
      </c>
      <c r="D215" s="60">
        <f>'Planilha Qtd'!L197</f>
        <v>3.9711250443797292E-4</v>
      </c>
      <c r="E215" s="60">
        <f t="shared" si="8"/>
        <v>0.97285787256085587</v>
      </c>
      <c r="F215" s="41" t="str">
        <f t="shared" si="7"/>
        <v>C</v>
      </c>
      <c r="H215" s="52"/>
      <c r="I215" s="63"/>
      <c r="J215" s="50"/>
      <c r="K215" s="51"/>
    </row>
    <row r="216" spans="1:11" x14ac:dyDescent="0.35">
      <c r="A216" s="58" t="str">
        <f>'Planilha Qtd'!A226</f>
        <v>6.17</v>
      </c>
      <c r="B216" s="58" t="str">
        <f>'Planilha Qtd'!D226</f>
        <v>FP.07 - GRADIL DE FERRO PERFILADO - GE-1/EDIF</v>
      </c>
      <c r="C216" s="59">
        <f>'Planilha Qtd'!K226</f>
        <v>1126.398244</v>
      </c>
      <c r="D216" s="60">
        <f>'Planilha Qtd'!L226</f>
        <v>3.8857525784751054E-4</v>
      </c>
      <c r="E216" s="60">
        <f t="shared" si="8"/>
        <v>0.9732464478187034</v>
      </c>
      <c r="F216" s="41" t="str">
        <f t="shared" si="7"/>
        <v>C</v>
      </c>
      <c r="H216" s="52"/>
      <c r="I216" s="63"/>
      <c r="J216" s="50"/>
      <c r="K216" s="51"/>
    </row>
    <row r="217" spans="1:11" x14ac:dyDescent="0.35">
      <c r="A217" s="58" t="str">
        <f>'Planilha Qtd'!A72</f>
        <v>3.30</v>
      </c>
      <c r="B217" s="58" t="str">
        <f>'Planilha Qtd'!D72</f>
        <v>Tampo/bancada em granito, com frontão, espessura de 2 cm, acabamento polido</v>
      </c>
      <c r="C217" s="59">
        <f>'Planilha Qtd'!K72</f>
        <v>1109.5178654018325</v>
      </c>
      <c r="D217" s="60">
        <f>'Planilha Qtd'!L72</f>
        <v>3.8275200883120035E-4</v>
      </c>
      <c r="E217" s="60">
        <f t="shared" si="8"/>
        <v>0.9736291998275346</v>
      </c>
      <c r="F217" s="41" t="str">
        <f t="shared" si="7"/>
        <v>C</v>
      </c>
      <c r="H217" s="52"/>
      <c r="I217" s="63"/>
      <c r="J217" s="50"/>
      <c r="K217" s="51"/>
    </row>
    <row r="218" spans="1:11" x14ac:dyDescent="0.35">
      <c r="A218" s="58" t="str">
        <f>'Planilha Qtd'!A353</f>
        <v>8.6</v>
      </c>
      <c r="B218" s="58" t="str">
        <f>'Planilha Qtd'!D353</f>
        <v>Concha (canto sanitário) de arremate em alumínio anodizado fosco</v>
      </c>
      <c r="C218" s="59">
        <f>'Planilha Qtd'!K353</f>
        <v>1106.4196959213548</v>
      </c>
      <c r="D218" s="60">
        <f>'Planilha Qtd'!L353</f>
        <v>3.8168322875173507E-4</v>
      </c>
      <c r="E218" s="60">
        <f t="shared" si="8"/>
        <v>0.97401088305628636</v>
      </c>
      <c r="F218" s="41" t="str">
        <f t="shared" si="7"/>
        <v>C</v>
      </c>
      <c r="H218" s="52"/>
      <c r="I218" s="63"/>
      <c r="J218" s="50"/>
      <c r="K218" s="51"/>
    </row>
    <row r="219" spans="1:11" x14ac:dyDescent="0.35">
      <c r="A219" s="58" t="str">
        <f>'Planilha Qtd'!A95</f>
        <v>3.53</v>
      </c>
      <c r="B219" s="58" t="str">
        <f>'Planilha Qtd'!D95</f>
        <v>CONJUNTO MONTADO DE 01 TOMADA DE REDE DE EMBUTIR 1 PT DADOS OU TELEFONE  - ESPELHO PVC - CAIXA 4X2 EMBUTIDO (DIVISÓRIA/PAREDE), ESPELHO EM PVC PARA CAIXA 4X2, FORNECIDA COM ABERTURA PARA UM POSTOS PARA CONECTOR RJ-45 CAT. 6 - 4 PARES, COM GUARNIÇÃO DE FIXAÇÃO / VEDAÇÃO. TOMADA DE TELECOMUNICAÇÃO RJ45 (KEYSTONE JACK), POSSIBILITA A CRIMPAGEM T568A OU T568B.
FABRICANTE: WEG COMPOSÉ ANTIMICROBIANA OU SIMILAR.
1 UN. - CAIXA DE EMBUTIR EM ALVENARIA
1 UN. - SUPORTE 4''x2''
1 UN. - PLACA 4''x2''
1 UN. - TOMADAREF.: PIAL PLUS, WEG LINHA COMPOSE  OU SIMILAR</v>
      </c>
      <c r="C219" s="59">
        <f>'Planilha Qtd'!K95</f>
        <v>1105.0496595521317</v>
      </c>
      <c r="D219" s="60">
        <f>'Planilha Qtd'!L95</f>
        <v>3.8121060529172255E-4</v>
      </c>
      <c r="E219" s="60">
        <f t="shared" si="8"/>
        <v>0.97439209366157808</v>
      </c>
      <c r="F219" s="41" t="str">
        <f t="shared" si="7"/>
        <v>C</v>
      </c>
      <c r="H219" s="52"/>
      <c r="I219" s="63"/>
      <c r="J219" s="50"/>
      <c r="K219" s="51"/>
    </row>
    <row r="220" spans="1:11" x14ac:dyDescent="0.35">
      <c r="A220" s="58" t="str">
        <f>'Planilha Qtd'!A56</f>
        <v>3.14</v>
      </c>
      <c r="B220" s="58" t="str">
        <f>'Planilha Qtd'!D56</f>
        <v>Demolição manual de revestimento sintético, incluindo a base</v>
      </c>
      <c r="C220" s="59">
        <f>'Planilha Qtd'!K56</f>
        <v>1086.1310754084</v>
      </c>
      <c r="D220" s="60">
        <f>'Planilha Qtd'!L56</f>
        <v>3.7468423351254173E-4</v>
      </c>
      <c r="E220" s="60">
        <f t="shared" si="8"/>
        <v>0.97476677789509059</v>
      </c>
      <c r="F220" s="41" t="str">
        <f t="shared" si="7"/>
        <v>C</v>
      </c>
      <c r="H220" s="52"/>
      <c r="I220" s="63"/>
      <c r="J220" s="50"/>
      <c r="K220" s="51"/>
    </row>
    <row r="221" spans="1:11" x14ac:dyDescent="0.35">
      <c r="A221" s="58" t="str">
        <f>'Planilha Qtd'!A134</f>
        <v>4.30</v>
      </c>
      <c r="B221" s="58" t="str">
        <f>'Planilha Qtd'!D134</f>
        <v>Tubo de PVC rígido branco, pontas lisas, soldável, linha esgoto série normal, DN= 40 mm, inclusive conexões</v>
      </c>
      <c r="C221" s="59">
        <f>'Planilha Qtd'!K134</f>
        <v>1072.5980850503997</v>
      </c>
      <c r="D221" s="60">
        <f>'Planilha Qtd'!L134</f>
        <v>3.7001573793753634E-4</v>
      </c>
      <c r="E221" s="60">
        <f t="shared" si="8"/>
        <v>0.97513679363302808</v>
      </c>
      <c r="F221" s="41" t="str">
        <f t="shared" si="7"/>
        <v>C</v>
      </c>
      <c r="H221" s="52"/>
      <c r="I221" s="63"/>
      <c r="J221" s="50"/>
      <c r="K221" s="51"/>
    </row>
    <row r="222" spans="1:11" x14ac:dyDescent="0.35">
      <c r="A222" s="58" t="str">
        <f>'Planilha Qtd'!A33</f>
        <v>2.15</v>
      </c>
      <c r="B222" s="58" t="str">
        <f>'Planilha Qtd'!D33</f>
        <v>Tubo de PVC rígido branco, pontas lisas, soldável, linha esgoto série normal, DN= 40 mm, inclusive conexões</v>
      </c>
      <c r="C222" s="59">
        <f>'Planilha Qtd'!K33</f>
        <v>1072.5980850503997</v>
      </c>
      <c r="D222" s="60">
        <f>'Planilha Qtd'!L33</f>
        <v>3.7001573793753634E-4</v>
      </c>
      <c r="E222" s="60">
        <f t="shared" si="8"/>
        <v>0.97550680937096557</v>
      </c>
      <c r="F222" s="41" t="str">
        <f t="shared" si="7"/>
        <v>C</v>
      </c>
      <c r="H222" s="52"/>
      <c r="I222" s="63"/>
      <c r="J222" s="50"/>
      <c r="K222" s="51"/>
    </row>
    <row r="223" spans="1:11" x14ac:dyDescent="0.35">
      <c r="A223" s="58" t="str">
        <f>'Planilha Qtd'!A244</f>
        <v>6.35</v>
      </c>
      <c r="B223" s="58" t="str">
        <f>'Planilha Qtd'!D244</f>
        <v>PONTO COM INTERRUPTOR SIMPLES - 1 TECLA, EM CAIXA 4"X2"</v>
      </c>
      <c r="C223" s="59">
        <f>'Planilha Qtd'!K244</f>
        <v>1044.24812</v>
      </c>
      <c r="D223" s="60">
        <f>'Planilha Qtd'!L244</f>
        <v>3.6023580882444821E-4</v>
      </c>
      <c r="E223" s="60">
        <f t="shared" si="8"/>
        <v>0.97586704517979006</v>
      </c>
      <c r="F223" s="41" t="str">
        <f t="shared" si="7"/>
        <v>C</v>
      </c>
      <c r="H223" s="52"/>
      <c r="I223" s="63"/>
      <c r="J223" s="50"/>
      <c r="K223" s="51"/>
    </row>
    <row r="224" spans="1:11" x14ac:dyDescent="0.35">
      <c r="A224" s="58" t="str">
        <f>'Planilha Qtd'!A261</f>
        <v>7.5</v>
      </c>
      <c r="B224" s="58" t="str">
        <f>'Planilha Qtd'!D261</f>
        <v>Demolição manual de forro qualquer, inclusive sistema de fixação/tarugamento</v>
      </c>
      <c r="C224" s="59">
        <f>'Planilha Qtd'!K261</f>
        <v>1039.9127317739999</v>
      </c>
      <c r="D224" s="60">
        <f>'Planilha Qtd'!L261</f>
        <v>3.5874022357583783E-4</v>
      </c>
      <c r="E224" s="60">
        <f t="shared" si="8"/>
        <v>0.97622578540336591</v>
      </c>
      <c r="F224" s="41" t="str">
        <f t="shared" si="7"/>
        <v>C</v>
      </c>
      <c r="H224" s="52"/>
      <c r="I224" s="63"/>
      <c r="J224" s="50"/>
      <c r="K224" s="51"/>
    </row>
    <row r="225" spans="1:11" x14ac:dyDescent="0.35">
      <c r="A225" s="58" t="str">
        <f>'Planilha Qtd'!A258</f>
        <v>7.2</v>
      </c>
      <c r="B225" s="58" t="str">
        <f>'Planilha Qtd'!D258</f>
        <v>DEMOLIÇÃO DE TELHAS EM GERAL, EXCLUSIVE TELHAS DE BARRO COZIDO E VIDRO</v>
      </c>
      <c r="C225" s="59">
        <f>'Planilha Qtd'!K258</f>
        <v>1027.1513200000002</v>
      </c>
      <c r="D225" s="60">
        <f>'Planilha Qtd'!L258</f>
        <v>3.5433790059904508E-4</v>
      </c>
      <c r="E225" s="60">
        <f t="shared" si="8"/>
        <v>0.97658012330396493</v>
      </c>
      <c r="F225" s="41" t="str">
        <f t="shared" si="7"/>
        <v>C</v>
      </c>
      <c r="H225" s="52"/>
      <c r="I225" s="63"/>
      <c r="J225" s="50"/>
      <c r="K225" s="51"/>
    </row>
    <row r="226" spans="1:11" x14ac:dyDescent="0.35">
      <c r="A226" s="58" t="str">
        <f>'Planilha Qtd'!A101</f>
        <v>3.59</v>
      </c>
      <c r="B226" s="58" t="str">
        <f>'Planilha Qtd'!D101</f>
        <v>LÂMPADA DE LED TUBULAR T8 - 18/20W</v>
      </c>
      <c r="C226" s="59">
        <f>'Planilha Qtd'!K101</f>
        <v>997.2563439999999</v>
      </c>
      <c r="D226" s="60">
        <f>'Planilha Qtd'!L101</f>
        <v>3.4402498678776853E-4</v>
      </c>
      <c r="E226" s="60">
        <f t="shared" si="8"/>
        <v>0.97692414829075269</v>
      </c>
      <c r="F226" s="41" t="str">
        <f t="shared" si="7"/>
        <v>C</v>
      </c>
      <c r="H226" s="52"/>
      <c r="I226" s="63"/>
      <c r="J226" s="50"/>
      <c r="K226" s="51"/>
    </row>
    <row r="227" spans="1:11" x14ac:dyDescent="0.35">
      <c r="A227" s="58" t="str">
        <f>'Planilha Qtd'!A326</f>
        <v>7.70</v>
      </c>
      <c r="B227" s="58" t="str">
        <f>'Planilha Qtd'!D326</f>
        <v>MINI DISJUNTOR - TIPO EUROPEU (IEC) - BIPOLAR 6/25A</v>
      </c>
      <c r="C227" s="59">
        <f>'Planilha Qtd'!K326</f>
        <v>997.10980000000006</v>
      </c>
      <c r="D227" s="60">
        <f>'Planilha Qtd'!L326</f>
        <v>3.439744332886937E-4</v>
      </c>
      <c r="E227" s="60">
        <f t="shared" si="8"/>
        <v>0.9772681227240414</v>
      </c>
      <c r="F227" s="41" t="str">
        <f t="shared" si="7"/>
        <v>C</v>
      </c>
      <c r="H227" s="52"/>
      <c r="I227" s="63"/>
      <c r="J227" s="50"/>
      <c r="K227" s="51"/>
    </row>
    <row r="228" spans="1:11" x14ac:dyDescent="0.35">
      <c r="A228" s="58" t="str">
        <f>'Planilha Qtd'!A162</f>
        <v>4.58</v>
      </c>
      <c r="B228" s="58" t="str">
        <f>'Planilha Qtd'!D162</f>
        <v>MINI DISJUNTOR - TIPO EUROPEU (IEC) - BIPOLAR 6/25A</v>
      </c>
      <c r="C228" s="59">
        <f>'Planilha Qtd'!K162</f>
        <v>997.10980000000006</v>
      </c>
      <c r="D228" s="60">
        <f>'Planilha Qtd'!L162</f>
        <v>3.439744332886937E-4</v>
      </c>
      <c r="E228" s="60">
        <f t="shared" si="8"/>
        <v>0.97761209715733011</v>
      </c>
      <c r="F228" s="41" t="str">
        <f t="shared" si="7"/>
        <v>C</v>
      </c>
      <c r="H228" s="52"/>
      <c r="I228" s="63"/>
      <c r="J228" s="50"/>
      <c r="K228" s="51"/>
    </row>
    <row r="229" spans="1:11" x14ac:dyDescent="0.35">
      <c r="A229" s="58" t="str">
        <f>'Planilha Qtd'!A410</f>
        <v>10.12</v>
      </c>
      <c r="B229" s="58" t="str">
        <f>'Planilha Qtd'!D410</f>
        <v>Massa corrida a base de PVA</v>
      </c>
      <c r="C229" s="59">
        <f>'Planilha Qtd'!K410</f>
        <v>993.92265572897008</v>
      </c>
      <c r="D229" s="60">
        <f>'Planilha Qtd'!L410</f>
        <v>3.4287495944495367E-4</v>
      </c>
      <c r="E229" s="60">
        <f t="shared" si="8"/>
        <v>0.97795497211677507</v>
      </c>
      <c r="F229" s="41" t="str">
        <f t="shared" si="7"/>
        <v>C</v>
      </c>
      <c r="H229" s="52"/>
      <c r="I229" s="63"/>
      <c r="J229" s="50"/>
      <c r="K229" s="51"/>
    </row>
    <row r="230" spans="1:11" x14ac:dyDescent="0.35">
      <c r="A230" s="58" t="str">
        <f>'Planilha Qtd'!A327</f>
        <v>7.71</v>
      </c>
      <c r="B230" s="58" t="str">
        <f>'Planilha Qtd'!D327</f>
        <v>MINI DISJUNTOR - TIPO EUROPEU (IEC) -  BIPOLAR 32/50A</v>
      </c>
      <c r="C230" s="59">
        <f>'Planilha Qtd'!K327</f>
        <v>930.79864000000009</v>
      </c>
      <c r="D230" s="60">
        <f>'Planilha Qtd'!L327</f>
        <v>3.2109897495730843E-4</v>
      </c>
      <c r="E230" s="60">
        <f t="shared" si="8"/>
        <v>0.97827607109173242</v>
      </c>
      <c r="F230" s="41" t="str">
        <f t="shared" si="7"/>
        <v>C</v>
      </c>
      <c r="H230" s="52"/>
      <c r="I230" s="63"/>
      <c r="J230" s="50"/>
      <c r="K230" s="51"/>
    </row>
    <row r="231" spans="1:11" x14ac:dyDescent="0.35">
      <c r="A231" s="58" t="str">
        <f>'Planilha Qtd'!A163</f>
        <v>4.59</v>
      </c>
      <c r="B231" s="58" t="str">
        <f>'Planilha Qtd'!D163</f>
        <v>MINI DISJUNTOR - TIPO EUROPEU (IEC) -  BIPOLAR 32/50A</v>
      </c>
      <c r="C231" s="59">
        <f>'Planilha Qtd'!K163</f>
        <v>930.79864000000009</v>
      </c>
      <c r="D231" s="60">
        <f>'Planilha Qtd'!L163</f>
        <v>3.2109897495730843E-4</v>
      </c>
      <c r="E231" s="60">
        <f t="shared" si="8"/>
        <v>0.97859717006668978</v>
      </c>
      <c r="F231" s="41" t="str">
        <f t="shared" si="7"/>
        <v>C</v>
      </c>
      <c r="H231" s="52"/>
      <c r="I231" s="63"/>
      <c r="J231" s="50"/>
      <c r="K231" s="51"/>
    </row>
    <row r="232" spans="1:11" x14ac:dyDescent="0.35">
      <c r="A232" s="58" t="str">
        <f>'Planilha Qtd'!A133</f>
        <v>4.29</v>
      </c>
      <c r="B232" s="58" t="str">
        <f>'Planilha Qtd'!D133</f>
        <v>Tubo de PVC rígido soldável marrom, DN= 25 mm, (3/4´), inclusive conexões</v>
      </c>
      <c r="C232" s="59">
        <f>'Planilha Qtd'!K133</f>
        <v>927.19463700239987</v>
      </c>
      <c r="D232" s="60">
        <f>'Planilha Qtd'!L133</f>
        <v>3.198556967459517E-4</v>
      </c>
      <c r="E232" s="60">
        <f t="shared" si="8"/>
        <v>0.97891702576343576</v>
      </c>
      <c r="F232" s="41" t="str">
        <f t="shared" si="7"/>
        <v>C</v>
      </c>
      <c r="H232" s="52"/>
      <c r="I232" s="63"/>
      <c r="J232" s="50"/>
      <c r="K232" s="51"/>
    </row>
    <row r="233" spans="1:11" x14ac:dyDescent="0.35">
      <c r="A233" s="58" t="str">
        <f>'Planilha Qtd'!A32</f>
        <v>2.14</v>
      </c>
      <c r="B233" s="58" t="str">
        <f>'Planilha Qtd'!D32</f>
        <v>Tubo de PVC rígido soldável marrom, DN= 25 mm, (3/4´), inclusive conexões</v>
      </c>
      <c r="C233" s="59">
        <f>'Planilha Qtd'!K32</f>
        <v>927.19463700239987</v>
      </c>
      <c r="D233" s="60">
        <f>'Planilha Qtd'!L32</f>
        <v>3.198556967459517E-4</v>
      </c>
      <c r="E233" s="60">
        <f t="shared" si="8"/>
        <v>0.97923688146018173</v>
      </c>
      <c r="F233" s="41" t="str">
        <f t="shared" si="7"/>
        <v>C</v>
      </c>
      <c r="H233" s="52"/>
      <c r="I233" s="63"/>
      <c r="J233" s="50"/>
      <c r="K233" s="51"/>
    </row>
    <row r="234" spans="1:11" x14ac:dyDescent="0.35">
      <c r="A234" s="58" t="str">
        <f>'Planilha Qtd'!A210</f>
        <v>6.1</v>
      </c>
      <c r="B234" s="58" t="str">
        <f>'Planilha Qtd'!D210</f>
        <v>Demolição manual de alvenaria de elevação ou elemento vazado, incluindo revestimento</v>
      </c>
      <c r="C234" s="59">
        <f>'Planilha Qtd'!K210</f>
        <v>924.36687268799994</v>
      </c>
      <c r="D234" s="60">
        <f>'Planilha Qtd'!L210</f>
        <v>3.1888019873407809E-4</v>
      </c>
      <c r="E234" s="60">
        <f t="shared" si="8"/>
        <v>0.97955576165891578</v>
      </c>
      <c r="F234" s="41" t="str">
        <f t="shared" si="7"/>
        <v>C</v>
      </c>
      <c r="H234" s="52"/>
      <c r="I234" s="63"/>
      <c r="J234" s="50"/>
      <c r="K234" s="51"/>
    </row>
    <row r="235" spans="1:11" x14ac:dyDescent="0.35">
      <c r="A235" s="58" t="str">
        <f>'Planilha Qtd'!A98</f>
        <v>3.56</v>
      </c>
      <c r="B235" s="58" t="str">
        <f>'Planilha Qtd'!D98</f>
        <v>CONECTOR FÊMEA GIGALAN CAT6 90/180
FABRIC.:FURUKAWA</v>
      </c>
      <c r="C235" s="59">
        <f>'Planilha Qtd'!K98</f>
        <v>914.07071399513291</v>
      </c>
      <c r="D235" s="60">
        <f>'Planilha Qtd'!L98</f>
        <v>3.1532831773618857E-4</v>
      </c>
      <c r="E235" s="60">
        <f t="shared" si="8"/>
        <v>0.97987108997665195</v>
      </c>
      <c r="F235" s="41" t="str">
        <f t="shared" si="7"/>
        <v>C</v>
      </c>
      <c r="H235" s="52"/>
      <c r="I235" s="63"/>
      <c r="J235" s="50"/>
      <c r="K235" s="51"/>
    </row>
    <row r="236" spans="1:11" x14ac:dyDescent="0.35">
      <c r="A236" s="58" t="str">
        <f>'Planilha Qtd'!A368</f>
        <v>9.3</v>
      </c>
      <c r="B236" s="58" t="str">
        <f>'Planilha Qtd'!D368</f>
        <v>Demolição manual de revestimento em massa de piso</v>
      </c>
      <c r="C236" s="59">
        <f>'Planilha Qtd'!K368</f>
        <v>885.85158632599996</v>
      </c>
      <c r="D236" s="60">
        <f>'Planilha Qtd'!L368</f>
        <v>3.0559352378682484E-4</v>
      </c>
      <c r="E236" s="60">
        <f t="shared" si="8"/>
        <v>0.98017668350043874</v>
      </c>
      <c r="F236" s="41" t="str">
        <f t="shared" si="7"/>
        <v>C</v>
      </c>
      <c r="H236" s="52"/>
      <c r="I236" s="63"/>
      <c r="J236" s="50"/>
      <c r="K236" s="51"/>
    </row>
    <row r="237" spans="1:11" x14ac:dyDescent="0.35">
      <c r="A237" s="58" t="str">
        <f>'Planilha Qtd'!A81</f>
        <v>3.39</v>
      </c>
      <c r="B237" s="58" t="str">
        <f>'Planilha Qtd'!D81</f>
        <v>Caixilho em alumínio de correr com vidro, linha comercial</v>
      </c>
      <c r="C237" s="59">
        <f>'Planilha Qtd'!K81</f>
        <v>878.37302957680015</v>
      </c>
      <c r="D237" s="60">
        <f>'Planilha Qtd'!L81</f>
        <v>3.0301363507284032E-4</v>
      </c>
      <c r="E237" s="60">
        <f t="shared" si="8"/>
        <v>0.98047969713551153</v>
      </c>
      <c r="F237" s="41" t="str">
        <f t="shared" si="7"/>
        <v>C</v>
      </c>
      <c r="H237" s="52"/>
      <c r="I237" s="63"/>
      <c r="J237" s="50"/>
      <c r="K237" s="51"/>
    </row>
    <row r="238" spans="1:11" x14ac:dyDescent="0.35">
      <c r="A238" s="58" t="str">
        <f>'Planilha Qtd'!A36</f>
        <v>2.18</v>
      </c>
      <c r="B238" s="58" t="str">
        <f>'Planilha Qtd'!D36</f>
        <v>Caixilho em alumínio de correr com vidro, linha comercial</v>
      </c>
      <c r="C238" s="59">
        <f>'Planilha Qtd'!K36</f>
        <v>878.37302957680015</v>
      </c>
      <c r="D238" s="60">
        <f>'Planilha Qtd'!L36</f>
        <v>3.0301363507284032E-4</v>
      </c>
      <c r="E238" s="60">
        <f t="shared" si="8"/>
        <v>0.98078271077058432</v>
      </c>
      <c r="F238" s="41" t="str">
        <f t="shared" si="7"/>
        <v>C</v>
      </c>
      <c r="H238" s="52"/>
      <c r="I238" s="63"/>
      <c r="J238" s="50"/>
      <c r="K238" s="51"/>
    </row>
    <row r="239" spans="1:11" x14ac:dyDescent="0.35">
      <c r="A239" s="58" t="str">
        <f>'Planilha Qtd'!A85</f>
        <v>3.43</v>
      </c>
      <c r="B239" s="58" t="str">
        <f>'Planilha Qtd'!D85</f>
        <v>ELETRODUTO DE PVC CORRUGADO REFORÇADO, ANTICHAMA - 25MM (3/4") (iluminação)</v>
      </c>
      <c r="C239" s="59">
        <f>'Planilha Qtd'!K85</f>
        <v>875.35616000000016</v>
      </c>
      <c r="D239" s="60">
        <f>'Planilha Qtd'!L85</f>
        <v>3.0197290114064378E-4</v>
      </c>
      <c r="E239" s="60">
        <f t="shared" si="8"/>
        <v>0.98108468367172497</v>
      </c>
      <c r="F239" s="41" t="str">
        <f t="shared" si="7"/>
        <v>C</v>
      </c>
      <c r="H239" s="52"/>
      <c r="I239" s="63"/>
      <c r="J239" s="50"/>
      <c r="K239" s="51"/>
    </row>
    <row r="240" spans="1:11" x14ac:dyDescent="0.35">
      <c r="A240" s="58" t="str">
        <f>'Planilha Qtd'!A100</f>
        <v>3.58</v>
      </c>
      <c r="B240" s="58" t="str">
        <f>'Planilha Qtd'!D100</f>
        <v>TERMINAL OU CONECTOR DE PRESSÃO - PARA FIO ATÉ 6MM2</v>
      </c>
      <c r="C240" s="59">
        <f>'Planilha Qtd'!K100</f>
        <v>850.34598400000016</v>
      </c>
      <c r="D240" s="60">
        <f>'Planilha Qtd'!L100</f>
        <v>2.9334510396519683E-4</v>
      </c>
      <c r="E240" s="60">
        <f t="shared" si="8"/>
        <v>0.98137802877569014</v>
      </c>
      <c r="F240" s="41" t="str">
        <f t="shared" si="7"/>
        <v>C</v>
      </c>
      <c r="H240" s="52"/>
      <c r="I240" s="63"/>
      <c r="J240" s="50"/>
      <c r="K240" s="51"/>
    </row>
    <row r="241" spans="1:11" x14ac:dyDescent="0.35">
      <c r="A241" s="58" t="str">
        <f>'Planilha Qtd'!A44</f>
        <v>3.2</v>
      </c>
      <c r="B241" s="58" t="str">
        <f>'Planilha Qtd'!D44</f>
        <v>Demolição manual de forro qualquer, inclusive sistema de fixação/tarugamento</v>
      </c>
      <c r="C241" s="59">
        <f>'Planilha Qtd'!K44</f>
        <v>814.59830655629992</v>
      </c>
      <c r="D241" s="60">
        <f>'Planilha Qtd'!L44</f>
        <v>2.8101317513440626E-4</v>
      </c>
      <c r="E241" s="60">
        <f t="shared" si="8"/>
        <v>0.98165904195082454</v>
      </c>
      <c r="F241" s="41" t="str">
        <f t="shared" si="7"/>
        <v>C</v>
      </c>
      <c r="H241" s="52"/>
      <c r="I241" s="63"/>
      <c r="J241" s="50"/>
      <c r="K241" s="51"/>
    </row>
    <row r="242" spans="1:11" x14ac:dyDescent="0.35">
      <c r="A242" s="58" t="str">
        <f>'Planilha Qtd'!A57</f>
        <v>3.15</v>
      </c>
      <c r="B242" s="58" t="str">
        <f>'Planilha Qtd'!D57</f>
        <v>Remoção de tubulação elétrica aparente com diâmetro externo até 50 mm</v>
      </c>
      <c r="C242" s="59">
        <f>'Planilha Qtd'!K57</f>
        <v>810.51718346639996</v>
      </c>
      <c r="D242" s="60">
        <f>'Planilha Qtd'!L57</f>
        <v>2.7960530410352306E-4</v>
      </c>
      <c r="E242" s="60">
        <f t="shared" si="8"/>
        <v>0.98193864725492808</v>
      </c>
      <c r="F242" s="41" t="str">
        <f t="shared" si="7"/>
        <v>C</v>
      </c>
      <c r="H242" s="52"/>
      <c r="I242" s="63"/>
      <c r="J242" s="50"/>
      <c r="K242" s="51"/>
    </row>
    <row r="243" spans="1:11" x14ac:dyDescent="0.35">
      <c r="A243" s="58" t="str">
        <f>'Planilha Qtd'!A419</f>
        <v>10.21</v>
      </c>
      <c r="B243" s="58" t="str">
        <f>'Planilha Qtd'!D419</f>
        <v>Canaleta aparente com tampa em PVC, autoextinguível, de 85 x 35 mm, com acessórios</v>
      </c>
      <c r="C243" s="59">
        <f>'Planilha Qtd'!K419</f>
        <v>785.37342919104003</v>
      </c>
      <c r="D243" s="60">
        <f>'Planilha Qtd'!L419</f>
        <v>2.7093142623408776E-4</v>
      </c>
      <c r="E243" s="60">
        <f t="shared" si="8"/>
        <v>0.98220957868116221</v>
      </c>
      <c r="F243" s="41" t="str">
        <f t="shared" si="7"/>
        <v>C</v>
      </c>
      <c r="H243" s="52"/>
      <c r="I243" s="63"/>
      <c r="J243" s="50"/>
      <c r="K243" s="51"/>
    </row>
    <row r="244" spans="1:11" x14ac:dyDescent="0.35">
      <c r="A244" s="58" t="str">
        <f>'Planilha Qtd'!A341</f>
        <v>7.85</v>
      </c>
      <c r="B244" s="58" t="str">
        <f>'Planilha Qtd'!D341</f>
        <v>Haste de aterramento de 3/4´ x 3 m</v>
      </c>
      <c r="C244" s="59">
        <f>'Planilha Qtd'!K341</f>
        <v>773.29444082960003</v>
      </c>
      <c r="D244" s="60">
        <f>'Planilha Qtd'!L341</f>
        <v>2.6676451986497269E-4</v>
      </c>
      <c r="E244" s="60">
        <f t="shared" si="8"/>
        <v>0.98247634320102717</v>
      </c>
      <c r="F244" s="41" t="str">
        <f t="shared" si="7"/>
        <v>C</v>
      </c>
      <c r="H244" s="52"/>
      <c r="I244" s="63"/>
      <c r="J244" s="50"/>
      <c r="K244" s="51"/>
    </row>
    <row r="245" spans="1:11" x14ac:dyDescent="0.35">
      <c r="A245" s="58" t="str">
        <f>'Planilha Qtd'!A177</f>
        <v>4.73</v>
      </c>
      <c r="B245" s="58" t="str">
        <f>'Planilha Qtd'!D177</f>
        <v>Haste de aterramento de 3/4´ x 3 m</v>
      </c>
      <c r="C245" s="59">
        <f>'Planilha Qtd'!K177</f>
        <v>773.29444082960003</v>
      </c>
      <c r="D245" s="60">
        <f>'Planilha Qtd'!L177</f>
        <v>2.6676451986497269E-4</v>
      </c>
      <c r="E245" s="60">
        <f t="shared" si="8"/>
        <v>0.98274310772089213</v>
      </c>
      <c r="F245" s="41" t="str">
        <f t="shared" si="7"/>
        <v>C</v>
      </c>
      <c r="H245" s="52"/>
      <c r="I245" s="63"/>
      <c r="J245" s="50"/>
      <c r="K245" s="51"/>
    </row>
    <row r="246" spans="1:11" x14ac:dyDescent="0.35">
      <c r="A246" s="58" t="str">
        <f>'Planilha Qtd'!A109</f>
        <v>4.5</v>
      </c>
      <c r="B246" s="58" t="str">
        <f>'Planilha Qtd'!D109</f>
        <v>Demolição manual de alvenaria de elevação ou elemento vazado, incluindo revestimento</v>
      </c>
      <c r="C246" s="59">
        <f>'Planilha Qtd'!K109</f>
        <v>770.30572724000001</v>
      </c>
      <c r="D246" s="60">
        <f>'Planilha Qtd'!L109</f>
        <v>2.6573349894506504E-4</v>
      </c>
      <c r="E246" s="60">
        <f t="shared" si="8"/>
        <v>0.98300884121983723</v>
      </c>
      <c r="F246" s="41" t="str">
        <f t="shared" si="7"/>
        <v>C</v>
      </c>
      <c r="H246" s="52"/>
      <c r="I246" s="63"/>
      <c r="J246" s="50"/>
      <c r="K246" s="51"/>
    </row>
    <row r="247" spans="1:11" x14ac:dyDescent="0.35">
      <c r="A247" s="58" t="str">
        <f>'Planilha Qtd'!A105</f>
        <v>4.1</v>
      </c>
      <c r="B247" s="58" t="str">
        <f>'Planilha Qtd'!D105</f>
        <v>Demolição manual de alvenaria de elevação ou elemento vazado, incluindo revestimento</v>
      </c>
      <c r="C247" s="59">
        <f>'Planilha Qtd'!K105</f>
        <v>770.30572724000001</v>
      </c>
      <c r="D247" s="60">
        <f>'Planilha Qtd'!L105</f>
        <v>2.6573349894506504E-4</v>
      </c>
      <c r="E247" s="60">
        <f t="shared" si="8"/>
        <v>0.98327457471878232</v>
      </c>
      <c r="F247" s="41" t="str">
        <f t="shared" si="7"/>
        <v>C</v>
      </c>
      <c r="H247" s="52"/>
      <c r="I247" s="63"/>
      <c r="J247" s="50"/>
      <c r="K247" s="51"/>
    </row>
    <row r="248" spans="1:11" x14ac:dyDescent="0.35">
      <c r="A248" s="58" t="str">
        <f>'Planilha Qtd'!A269</f>
        <v>7.13</v>
      </c>
      <c r="B248" s="58" t="str">
        <f>'Planilha Qtd'!D269</f>
        <v>Remoção de aparelho de iluminação ou projetor fixo em teto, piso ou parede</v>
      </c>
      <c r="C248" s="59">
        <f>'Planilha Qtd'!K269</f>
        <v>756.48270456863997</v>
      </c>
      <c r="D248" s="60">
        <f>'Planilha Qtd'!L269</f>
        <v>2.6096495049662155E-4</v>
      </c>
      <c r="E248" s="60">
        <f t="shared" si="8"/>
        <v>0.98353553966927898</v>
      </c>
      <c r="F248" s="41" t="str">
        <f t="shared" si="7"/>
        <v>C</v>
      </c>
      <c r="H248" s="52"/>
      <c r="I248" s="63"/>
      <c r="J248" s="50"/>
      <c r="K248" s="51"/>
    </row>
    <row r="249" spans="1:11" x14ac:dyDescent="0.35">
      <c r="A249" s="58" t="str">
        <f>'Planilha Qtd'!A128</f>
        <v>4.24</v>
      </c>
      <c r="B249" s="58" t="str">
        <f>'Planilha Qtd'!D128</f>
        <v>BD.12 - IMPERMEABILIZAÇÃO A BASE DE EMULSÃO ASFÁLTICA - ESTRUTURADA COM TECIDO POLIÉSTER - 2 CAMADAS DE ESTRUTURANTE</v>
      </c>
      <c r="C249" s="59">
        <f>'Planilha Qtd'!K128</f>
        <v>743.34443999999996</v>
      </c>
      <c r="D249" s="60">
        <f>'Planilha Qtd'!L128</f>
        <v>2.5643262405735192E-4</v>
      </c>
      <c r="E249" s="60">
        <f t="shared" si="8"/>
        <v>0.98379197229333637</v>
      </c>
      <c r="F249" s="41" t="str">
        <f t="shared" si="7"/>
        <v>C</v>
      </c>
      <c r="H249" s="52"/>
      <c r="I249" s="63"/>
      <c r="J249" s="50"/>
      <c r="K249" s="51"/>
    </row>
    <row r="250" spans="1:11" x14ac:dyDescent="0.35">
      <c r="A250" s="58" t="str">
        <f>'Planilha Qtd'!A324</f>
        <v>7.68</v>
      </c>
      <c r="B250" s="58" t="str">
        <f>'Planilha Qtd'!D324</f>
        <v>MINI DISJUNTOR - TIPO EUROPEU (IEC) - UNIPOLAR 6/25A</v>
      </c>
      <c r="C250" s="59">
        <f>'Planilha Qtd'!K324</f>
        <v>733.45272000000011</v>
      </c>
      <c r="D250" s="60">
        <f>'Planilha Qtd'!L324</f>
        <v>2.5302026286979723E-4</v>
      </c>
      <c r="E250" s="60">
        <f t="shared" si="8"/>
        <v>0.98404499255620614</v>
      </c>
      <c r="F250" s="41" t="str">
        <f t="shared" si="7"/>
        <v>C</v>
      </c>
      <c r="H250" s="52"/>
      <c r="I250" s="63"/>
      <c r="J250" s="50"/>
      <c r="K250" s="51"/>
    </row>
    <row r="251" spans="1:11" x14ac:dyDescent="0.35">
      <c r="A251" s="58" t="str">
        <f>'Planilha Qtd'!A246</f>
        <v>6.37</v>
      </c>
      <c r="B251" s="58" t="str">
        <f>'Planilha Qtd'!D246</f>
        <v>MINI DISJUNTOR - TIPO EUROPEU (IEC) - UNIPOLAR 6/25A</v>
      </c>
      <c r="C251" s="59">
        <f>'Planilha Qtd'!K246</f>
        <v>733.45272000000011</v>
      </c>
      <c r="D251" s="60">
        <f>'Planilha Qtd'!L246</f>
        <v>2.5302026286979723E-4</v>
      </c>
      <c r="E251" s="60">
        <f t="shared" si="8"/>
        <v>0.98429801281907592</v>
      </c>
      <c r="F251" s="41" t="str">
        <f t="shared" si="7"/>
        <v>C</v>
      </c>
      <c r="H251" s="52"/>
      <c r="I251" s="63"/>
      <c r="J251" s="50"/>
      <c r="K251" s="51"/>
    </row>
    <row r="252" spans="1:11" x14ac:dyDescent="0.35">
      <c r="A252" s="58" t="str">
        <f>'Planilha Qtd'!A160</f>
        <v>4.56</v>
      </c>
      <c r="B252" s="58" t="str">
        <f>'Planilha Qtd'!D160</f>
        <v>MINI DISJUNTOR - TIPO EUROPEU (IEC) - UNIPOLAR 6/25A</v>
      </c>
      <c r="C252" s="59">
        <f>'Planilha Qtd'!K160</f>
        <v>733.45272000000011</v>
      </c>
      <c r="D252" s="60">
        <f>'Planilha Qtd'!L160</f>
        <v>2.5302026286979723E-4</v>
      </c>
      <c r="E252" s="60">
        <f t="shared" si="8"/>
        <v>0.98455103308194569</v>
      </c>
      <c r="F252" s="41" t="str">
        <f t="shared" si="7"/>
        <v>C</v>
      </c>
      <c r="H252" s="52"/>
      <c r="I252" s="63"/>
      <c r="J252" s="50"/>
      <c r="K252" s="51"/>
    </row>
    <row r="253" spans="1:11" x14ac:dyDescent="0.35">
      <c r="A253" s="58" t="str">
        <f>'Planilha Qtd'!A113</f>
        <v>4.9</v>
      </c>
      <c r="B253" s="58" t="str">
        <f>'Planilha Qtd'!D113</f>
        <v>Remoção de entulho separado de obra com caçamba metálica - terra, alvenaria, concreto, argamassa, madeira, papel, plástico ou metal</v>
      </c>
      <c r="C253" s="59">
        <f>'Planilha Qtd'!K113</f>
        <v>717.10897908599998</v>
      </c>
      <c r="D253" s="60">
        <f>'Planilha Qtd'!L113</f>
        <v>2.4738213854416083E-4</v>
      </c>
      <c r="E253" s="60">
        <f t="shared" si="8"/>
        <v>0.98479841522048983</v>
      </c>
      <c r="F253" s="41" t="str">
        <f t="shared" si="7"/>
        <v>C</v>
      </c>
      <c r="H253" s="52"/>
      <c r="I253" s="63"/>
      <c r="J253" s="50"/>
      <c r="K253" s="51"/>
    </row>
    <row r="254" spans="1:11" x14ac:dyDescent="0.35">
      <c r="A254" s="58" t="str">
        <f>'Planilha Qtd'!A75</f>
        <v>3.33</v>
      </c>
      <c r="B254" s="58" t="str">
        <f>'Planilha Qtd'!D75</f>
        <v>Tubo de PVC rígido branco, pontas lisas, soldável, linha esgoto série normal, DN= 40 mm, inclusive conexões</v>
      </c>
      <c r="C254" s="59">
        <f>'Planilha Qtd'!K75</f>
        <v>715.0653900335999</v>
      </c>
      <c r="D254" s="60">
        <f>'Planilha Qtd'!L75</f>
        <v>2.4667715862502425E-4</v>
      </c>
      <c r="E254" s="60">
        <f t="shared" si="8"/>
        <v>0.98504509237911486</v>
      </c>
      <c r="F254" s="41" t="str">
        <f t="shared" si="7"/>
        <v>C</v>
      </c>
      <c r="H254" s="52"/>
      <c r="I254" s="63"/>
      <c r="J254" s="50"/>
      <c r="K254" s="51"/>
    </row>
    <row r="255" spans="1:11" x14ac:dyDescent="0.35">
      <c r="A255" s="58" t="str">
        <f>'Planilha Qtd'!A363</f>
        <v>8.16</v>
      </c>
      <c r="B255" s="58" t="str">
        <f>'Planilha Qtd'!D363</f>
        <v>Canaleta aparente com tampa em PVC, autoextinguível, de 85 x 35 mm, com acessórios</v>
      </c>
      <c r="C255" s="59">
        <f>'Planilha Qtd'!K363</f>
        <v>687.20175054215997</v>
      </c>
      <c r="D255" s="60">
        <f>'Planilha Qtd'!L363</f>
        <v>2.3706499795482676E-4</v>
      </c>
      <c r="E255" s="60">
        <f t="shared" si="8"/>
        <v>0.9852821573770697</v>
      </c>
      <c r="F255" s="41" t="str">
        <f t="shared" si="7"/>
        <v>C</v>
      </c>
      <c r="H255" s="52"/>
      <c r="I255" s="63"/>
      <c r="J255" s="50"/>
      <c r="K255" s="51"/>
    </row>
    <row r="256" spans="1:11" x14ac:dyDescent="0.35">
      <c r="A256" s="58" t="str">
        <f>'Planilha Qtd'!A223</f>
        <v>6.14</v>
      </c>
      <c r="B256" s="58" t="str">
        <f>'Planilha Qtd'!D223</f>
        <v>Reparos em piso de granilite - estucamento e polimento</v>
      </c>
      <c r="C256" s="59">
        <f>'Planilha Qtd'!K223</f>
        <v>685.45956000000012</v>
      </c>
      <c r="D256" s="60">
        <f>'Planilha Qtd'!L223</f>
        <v>2.3646399192277256E-4</v>
      </c>
      <c r="E256" s="60">
        <f t="shared" si="8"/>
        <v>0.98551862136899249</v>
      </c>
      <c r="F256" s="41" t="str">
        <f t="shared" si="7"/>
        <v>C</v>
      </c>
      <c r="H256" s="52"/>
      <c r="I256" s="63"/>
      <c r="J256" s="50"/>
      <c r="K256" s="51"/>
    </row>
    <row r="257" spans="1:11" x14ac:dyDescent="0.35">
      <c r="A257" s="58" t="str">
        <f>'Planilha Qtd'!A39</f>
        <v>2.21</v>
      </c>
      <c r="B257" s="58" t="str">
        <f>'Planilha Qtd'!D39</f>
        <v>LUMINÁRIA COMERCIAL DE EMBUTIR COM DIFUSOR TRANSPARENTE OU FOSCO PARA 2 LÂMPADAS TUBULARES DE LED 18/20W - COMPLETA</v>
      </c>
      <c r="C257" s="59">
        <f>'Planilha Qtd'!K39</f>
        <v>682.69964800000002</v>
      </c>
      <c r="D257" s="60">
        <f>'Planilha Qtd'!L39</f>
        <v>2.3551190102352886E-4</v>
      </c>
      <c r="E257" s="60">
        <f t="shared" si="8"/>
        <v>0.98575413327001604</v>
      </c>
      <c r="F257" s="41" t="str">
        <f t="shared" si="7"/>
        <v>C</v>
      </c>
      <c r="H257" s="52"/>
      <c r="I257" s="63"/>
      <c r="J257" s="50"/>
      <c r="K257" s="51"/>
    </row>
    <row r="258" spans="1:11" x14ac:dyDescent="0.35">
      <c r="A258" s="58" t="str">
        <f>'Planilha Qtd'!A97</f>
        <v>3.55</v>
      </c>
      <c r="B258" s="58" t="str">
        <f>'Planilha Qtd'!D97</f>
        <v>PATCH CORD F/UTP GIGALAN CAT.6  COR CZ 1,5m
FABRIC.FURUKAWA</v>
      </c>
      <c r="C258" s="59">
        <f>'Planilha Qtd'!K97</f>
        <v>665.04244469328</v>
      </c>
      <c r="D258" s="60">
        <f>'Planilha Qtd'!L97</f>
        <v>2.2942066964570841E-4</v>
      </c>
      <c r="E258" s="60">
        <f t="shared" si="8"/>
        <v>0.98598355393966175</v>
      </c>
      <c r="F258" s="41" t="str">
        <f t="shared" si="7"/>
        <v>C</v>
      </c>
      <c r="H258" s="52"/>
      <c r="I258" s="63"/>
      <c r="J258" s="50"/>
      <c r="K258" s="51"/>
    </row>
    <row r="259" spans="1:11" x14ac:dyDescent="0.35">
      <c r="A259" s="58" t="str">
        <f>'Planilha Qtd'!A112</f>
        <v>4.8</v>
      </c>
      <c r="B259" s="58" t="str">
        <f>'Planilha Qtd'!D112</f>
        <v>Remoção de aparelho de iluminação ou projetor fixo em teto, piso ou parede</v>
      </c>
      <c r="C259" s="59">
        <f>'Planilha Qtd'!K112</f>
        <v>648.4137467731199</v>
      </c>
      <c r="D259" s="60">
        <f>'Planilha Qtd'!L112</f>
        <v>2.2368424328281843E-4</v>
      </c>
      <c r="E259" s="60">
        <f t="shared" si="8"/>
        <v>0.98620723818294453</v>
      </c>
      <c r="F259" s="41" t="str">
        <f t="shared" si="7"/>
        <v>C</v>
      </c>
      <c r="H259" s="52"/>
      <c r="I259" s="63"/>
      <c r="J259" s="50"/>
      <c r="K259" s="51"/>
    </row>
    <row r="260" spans="1:11" x14ac:dyDescent="0.35">
      <c r="A260" s="58" t="str">
        <f>'Planilha Qtd'!A193</f>
        <v>5.10</v>
      </c>
      <c r="B260" s="58" t="str">
        <f>'Planilha Qtd'!D193</f>
        <v>Concha (canto sanitário) de arremate em alumínio anodizado fosco</v>
      </c>
      <c r="C260" s="59">
        <f>'Planilha Qtd'!K193</f>
        <v>632.23982624077416</v>
      </c>
      <c r="D260" s="60">
        <f>'Planilha Qtd'!L193</f>
        <v>2.1810470214384859E-4</v>
      </c>
      <c r="E260" s="60">
        <f t="shared" si="8"/>
        <v>0.98642534288508843</v>
      </c>
      <c r="F260" s="41" t="str">
        <f t="shared" si="7"/>
        <v>C</v>
      </c>
      <c r="H260" s="52"/>
      <c r="I260" s="63"/>
      <c r="J260" s="50"/>
      <c r="K260" s="51"/>
    </row>
    <row r="261" spans="1:11" x14ac:dyDescent="0.35">
      <c r="A261" s="58" t="str">
        <f>'Planilha Qtd'!A234</f>
        <v>6.25</v>
      </c>
      <c r="B261" s="58" t="str">
        <f>'Planilha Qtd'!D234</f>
        <v>ELETRODUTO DE PVC CORRUGADO REFORÇADO, ANTICHAMA - 25MM (3/4")</v>
      </c>
      <c r="C261" s="59">
        <f>'Planilha Qtd'!K234</f>
        <v>625.25440000000003</v>
      </c>
      <c r="D261" s="60">
        <f>'Planilha Qtd'!L234</f>
        <v>2.1569492938617411E-4</v>
      </c>
      <c r="E261" s="60">
        <f t="shared" si="8"/>
        <v>0.98664103781447465</v>
      </c>
      <c r="F261" s="41" t="str">
        <f t="shared" si="7"/>
        <v>C</v>
      </c>
      <c r="H261" s="52"/>
      <c r="I261" s="63"/>
      <c r="J261" s="50"/>
      <c r="K261" s="51"/>
    </row>
    <row r="262" spans="1:11" x14ac:dyDescent="0.35">
      <c r="A262" s="58" t="str">
        <f>'Planilha Qtd'!A47</f>
        <v>3.5</v>
      </c>
      <c r="B262" s="58" t="str">
        <f>'Planilha Qtd'!D47</f>
        <v>Demolição manual de revestimento cerâmico, incluindo a base</v>
      </c>
      <c r="C262" s="59">
        <f>'Planilha Qtd'!K47</f>
        <v>623.94763906439994</v>
      </c>
      <c r="D262" s="60">
        <f>'Planilha Qtd'!L47</f>
        <v>2.1524413414550269E-4</v>
      </c>
      <c r="E262" s="60">
        <f t="shared" si="8"/>
        <v>0.98685628194862018</v>
      </c>
      <c r="F262" s="41" t="str">
        <f t="shared" si="7"/>
        <v>C</v>
      </c>
      <c r="H262" s="52"/>
      <c r="I262" s="63"/>
      <c r="J262" s="50"/>
      <c r="K262" s="51"/>
    </row>
    <row r="263" spans="1:11" x14ac:dyDescent="0.35">
      <c r="A263" s="58" t="str">
        <f>'Planilha Qtd'!A400</f>
        <v>9.35</v>
      </c>
      <c r="B263" s="58" t="str">
        <f>'Planilha Qtd'!D400</f>
        <v>EM.26 - FAIXA BATE MACA EM LAMINADO  MELAMÍNICO PARA PORTA DE MADEIRA</v>
      </c>
      <c r="C263" s="59">
        <f>'Planilha Qtd'!K400</f>
        <v>621.17803439999989</v>
      </c>
      <c r="D263" s="60">
        <f>'Planilha Qtd'!L400</f>
        <v>2.1428869955357436E-4</v>
      </c>
      <c r="E263" s="60">
        <f t="shared" si="8"/>
        <v>0.98707057064817372</v>
      </c>
      <c r="F263" s="41" t="str">
        <f t="shared" si="7"/>
        <v>C</v>
      </c>
      <c r="H263" s="52"/>
      <c r="I263" s="63"/>
      <c r="J263" s="50"/>
      <c r="K263" s="51"/>
    </row>
    <row r="264" spans="1:11" x14ac:dyDescent="0.35">
      <c r="A264" s="58" t="str">
        <f>'Planilha Qtd'!A389</f>
        <v>9.24</v>
      </c>
      <c r="B264" s="58" t="str">
        <f>'Planilha Qtd'!D389</f>
        <v>Tubo de PVC rígido soldável marrom, DN= 25 mm, (3/4´), inclusive conexões</v>
      </c>
      <c r="C264" s="59">
        <f>'Planilha Qtd'!K389</f>
        <v>618.12975800159995</v>
      </c>
      <c r="D264" s="60">
        <f>'Planilha Qtd'!L389</f>
        <v>2.1323713116396781E-4</v>
      </c>
      <c r="E264" s="60">
        <f t="shared" si="8"/>
        <v>0.98728380777933766</v>
      </c>
      <c r="F264" s="41" t="str">
        <f t="shared" si="7"/>
        <v>C</v>
      </c>
      <c r="H264" s="52"/>
      <c r="I264" s="63"/>
      <c r="J264" s="50"/>
      <c r="K264" s="51"/>
    </row>
    <row r="265" spans="1:11" x14ac:dyDescent="0.35">
      <c r="A265" s="58" t="str">
        <f>'Planilha Qtd'!A74</f>
        <v>3.32</v>
      </c>
      <c r="B265" s="58" t="str">
        <f>'Planilha Qtd'!D74</f>
        <v>Tubo de PVC rígido soldável marrom, DN= 25 mm, (3/4´), inclusive conexões</v>
      </c>
      <c r="C265" s="59">
        <f>'Planilha Qtd'!K74</f>
        <v>618.12975800159995</v>
      </c>
      <c r="D265" s="60">
        <f>'Planilha Qtd'!L74</f>
        <v>2.1323713116396781E-4</v>
      </c>
      <c r="E265" s="60">
        <f t="shared" si="8"/>
        <v>0.98749704491050161</v>
      </c>
      <c r="F265" s="41" t="str">
        <f t="shared" si="7"/>
        <v>C</v>
      </c>
      <c r="H265" s="52"/>
      <c r="I265" s="63"/>
      <c r="J265" s="50"/>
      <c r="K265" s="51"/>
    </row>
    <row r="266" spans="1:11" x14ac:dyDescent="0.35">
      <c r="A266" s="58" t="str">
        <f>'Planilha Qtd'!A90</f>
        <v>3.48</v>
      </c>
      <c r="B266" s="58" t="str">
        <f>'Planilha Qtd'!D90</f>
        <v>CAIXA E PVC 10X10X5CM, INCLUSIVE ESPELHO</v>
      </c>
      <c r="C266" s="59">
        <f>'Planilha Qtd'!K90</f>
        <v>600.58616000000006</v>
      </c>
      <c r="D266" s="60">
        <f>'Planilha Qtd'!L90</f>
        <v>2.0718509037523524E-4</v>
      </c>
      <c r="E266" s="60">
        <f t="shared" si="8"/>
        <v>0.98770423000087681</v>
      </c>
      <c r="F266" s="41" t="str">
        <f t="shared" si="7"/>
        <v>C</v>
      </c>
      <c r="H266" s="52"/>
      <c r="I266" s="63"/>
      <c r="J266" s="50"/>
      <c r="K266" s="51"/>
    </row>
    <row r="267" spans="1:11" x14ac:dyDescent="0.35">
      <c r="A267" s="58" t="str">
        <f>'Planilha Qtd'!A288</f>
        <v>7.32</v>
      </c>
      <c r="B267" s="58" t="str">
        <f>'Planilha Qtd'!D288</f>
        <v>Armadura em tela soldada de aço ( PAVIMENTAÇÃO DE ÁREAS INTERNAS)</v>
      </c>
      <c r="C267" s="59">
        <f>'Planilha Qtd'!K288</f>
        <v>599.26137490954409</v>
      </c>
      <c r="D267" s="60">
        <f>'Planilha Qtd'!L288</f>
        <v>2.067280773153707E-4</v>
      </c>
      <c r="E267" s="60">
        <f t="shared" si="8"/>
        <v>0.98791095807819218</v>
      </c>
      <c r="F267" s="41" t="str">
        <f t="shared" si="7"/>
        <v>C</v>
      </c>
      <c r="H267" s="52"/>
      <c r="I267" s="63"/>
      <c r="J267" s="50"/>
      <c r="K267" s="51"/>
    </row>
    <row r="268" spans="1:11" x14ac:dyDescent="0.35">
      <c r="A268" s="58" t="str">
        <f>'Planilha Qtd'!A45</f>
        <v>3.3</v>
      </c>
      <c r="B268" s="58" t="str">
        <f>'Planilha Qtd'!D45</f>
        <v>Demolição mecanizada de concreto armado, inclusive fragmentação, carregamento, transporte até 1 quilômetro e descarregamento</v>
      </c>
      <c r="C268" s="59">
        <f>'Planilha Qtd'!K45</f>
        <v>589.79539591830007</v>
      </c>
      <c r="D268" s="60">
        <f>'Planilha Qtd'!L45</f>
        <v>2.0346258462937379E-4</v>
      </c>
      <c r="E268" s="60">
        <f t="shared" si="8"/>
        <v>0.98811442066282151</v>
      </c>
      <c r="F268" s="41" t="str">
        <f t="shared" si="7"/>
        <v>C</v>
      </c>
      <c r="H268" s="52"/>
      <c r="I268" s="63"/>
      <c r="J268" s="50"/>
      <c r="K268" s="51"/>
    </row>
    <row r="269" spans="1:11" x14ac:dyDescent="0.35">
      <c r="A269" s="58" t="str">
        <f>'Planilha Qtd'!A132</f>
        <v>4.28</v>
      </c>
      <c r="B269" s="58" t="str">
        <f>'Planilha Qtd'!D132</f>
        <v>Cuba em aço inoxidável simples de 560x330x140mm</v>
      </c>
      <c r="C269" s="59">
        <f>'Planilha Qtd'!K132</f>
        <v>575.57296641480002</v>
      </c>
      <c r="D269" s="60">
        <f>'Planilha Qtd'!L132</f>
        <v>1.9855625221898646E-4</v>
      </c>
      <c r="E269" s="60">
        <f t="shared" si="8"/>
        <v>0.9883129769150405</v>
      </c>
      <c r="F269" s="41" t="str">
        <f t="shared" si="7"/>
        <v>C</v>
      </c>
      <c r="H269" s="52"/>
      <c r="I269" s="63"/>
      <c r="J269" s="50"/>
      <c r="K269" s="51"/>
    </row>
    <row r="270" spans="1:11" x14ac:dyDescent="0.35">
      <c r="A270" s="58" t="str">
        <f>'Planilha Qtd'!A73</f>
        <v>3.31</v>
      </c>
      <c r="B270" s="58" t="str">
        <f>'Planilha Qtd'!D73</f>
        <v>Cuba em aço inoxidável simples de 560x330x140mm</v>
      </c>
      <c r="C270" s="59">
        <f>'Planilha Qtd'!K73</f>
        <v>575.57296641480002</v>
      </c>
      <c r="D270" s="60">
        <f>'Planilha Qtd'!L73</f>
        <v>1.9855625221898646E-4</v>
      </c>
      <c r="E270" s="60">
        <f t="shared" si="8"/>
        <v>0.98851153316725948</v>
      </c>
      <c r="F270" s="41" t="str">
        <f t="shared" si="7"/>
        <v>C</v>
      </c>
      <c r="H270" s="52"/>
      <c r="I270" s="63"/>
      <c r="J270" s="50"/>
      <c r="K270" s="51"/>
    </row>
    <row r="271" spans="1:11" x14ac:dyDescent="0.35">
      <c r="A271" s="58" t="str">
        <f>'Planilha Qtd'!A321</f>
        <v>7.65</v>
      </c>
      <c r="B271" s="58" t="str">
        <f>'Planilha Qtd'!D321</f>
        <v>ATERRAMENTO DE QUADROS, EXCLUSIVE CABO</v>
      </c>
      <c r="C271" s="59">
        <f>'Planilha Qtd'!K321</f>
        <v>534.49481600000001</v>
      </c>
      <c r="D271" s="60">
        <f>'Planilha Qtd'!L321</f>
        <v>1.8438546229246228E-4</v>
      </c>
      <c r="E271" s="60">
        <f t="shared" si="8"/>
        <v>0.98869591862955197</v>
      </c>
      <c r="F271" s="41" t="str">
        <f t="shared" si="7"/>
        <v>C</v>
      </c>
      <c r="H271" s="52"/>
      <c r="I271" s="63"/>
      <c r="J271" s="50"/>
      <c r="K271" s="51"/>
    </row>
    <row r="272" spans="1:11" x14ac:dyDescent="0.35">
      <c r="A272" s="58" t="str">
        <f>'Planilha Qtd'!A243</f>
        <v>6.34</v>
      </c>
      <c r="B272" s="58" t="str">
        <f>'Planilha Qtd'!D243</f>
        <v>ATERRAMENTO DE QUADROS, EXCLUSIVE CABO</v>
      </c>
      <c r="C272" s="59">
        <f>'Planilha Qtd'!K243</f>
        <v>534.49481600000001</v>
      </c>
      <c r="D272" s="60">
        <f>'Planilha Qtd'!L243</f>
        <v>1.8438546229246228E-4</v>
      </c>
      <c r="E272" s="60">
        <f t="shared" si="8"/>
        <v>0.98888030409184446</v>
      </c>
      <c r="F272" s="41" t="str">
        <f t="shared" si="7"/>
        <v>C</v>
      </c>
      <c r="H272" s="52"/>
      <c r="I272" s="63"/>
      <c r="J272" s="50"/>
      <c r="K272" s="51"/>
    </row>
    <row r="273" spans="1:11" x14ac:dyDescent="0.35">
      <c r="A273" s="58" t="str">
        <f>'Planilha Qtd'!A157</f>
        <v>4.53</v>
      </c>
      <c r="B273" s="58" t="str">
        <f>'Planilha Qtd'!D157</f>
        <v>ATERRAMENTO DE QUADROS, EXCLUSIVE CABO</v>
      </c>
      <c r="C273" s="59">
        <f>'Planilha Qtd'!K157</f>
        <v>534.49481600000001</v>
      </c>
      <c r="D273" s="60">
        <f>'Planilha Qtd'!L157</f>
        <v>1.8438546229246228E-4</v>
      </c>
      <c r="E273" s="60">
        <f t="shared" si="8"/>
        <v>0.98906468955413696</v>
      </c>
      <c r="F273" s="41" t="str">
        <f t="shared" ref="F273:F336" si="9">IF(E273&lt;=$I$17,$H$17,IF(E273&lt;=$I$18,$H$18,$H$19))</f>
        <v>C</v>
      </c>
      <c r="H273" s="52"/>
      <c r="I273" s="63"/>
      <c r="J273" s="50"/>
      <c r="K273" s="51"/>
    </row>
    <row r="274" spans="1:11" x14ac:dyDescent="0.35">
      <c r="A274" s="58" t="str">
        <f>'Planilha Qtd'!A357</f>
        <v>8.10</v>
      </c>
      <c r="B274" s="58" t="str">
        <f>'Planilha Qtd'!D357</f>
        <v>CABO 2,50MM2 - ISOLAMENTO PARA 0,7KV - CLASSE 4 - FLEXÍVEL</v>
      </c>
      <c r="C274" s="59">
        <f>'Planilha Qtd'!K357</f>
        <v>525.11599999999999</v>
      </c>
      <c r="D274" s="60">
        <f>'Planilha Qtd'!L357</f>
        <v>1.8115003835166964E-4</v>
      </c>
      <c r="E274" s="60">
        <f t="shared" si="8"/>
        <v>0.98924583959248857</v>
      </c>
      <c r="F274" s="41" t="str">
        <f t="shared" si="9"/>
        <v>C</v>
      </c>
      <c r="H274" s="52"/>
      <c r="I274" s="63"/>
      <c r="J274" s="50"/>
      <c r="K274" s="51"/>
    </row>
    <row r="275" spans="1:11" x14ac:dyDescent="0.35">
      <c r="A275" s="58" t="str">
        <f>'Planilha Qtd'!A413</f>
        <v>10.15</v>
      </c>
      <c r="B275" s="58" t="str">
        <f>'Planilha Qtd'!D413</f>
        <v>CABO 2,50MM2 - ISOLAMENTO PARA 0,7KV - CLASSE 4 - FLEXÍVEL</v>
      </c>
      <c r="C275" s="59">
        <f>'Planilha Qtd'!K413</f>
        <v>525.11599999999999</v>
      </c>
      <c r="D275" s="60">
        <f>'Planilha Qtd'!L413</f>
        <v>1.8115003835166964E-4</v>
      </c>
      <c r="E275" s="60">
        <f t="shared" ref="E275:E338" si="10">D275+E274</f>
        <v>0.98942698963084019</v>
      </c>
      <c r="F275" s="41" t="str">
        <f t="shared" si="9"/>
        <v>C</v>
      </c>
      <c r="H275" s="52"/>
      <c r="I275" s="63"/>
      <c r="J275" s="50"/>
      <c r="K275" s="51"/>
    </row>
    <row r="276" spans="1:11" x14ac:dyDescent="0.35">
      <c r="A276" s="58" t="str">
        <f>'Planilha Qtd'!A110</f>
        <v>4.6</v>
      </c>
      <c r="B276" s="58" t="str">
        <f>'Planilha Qtd'!D110</f>
        <v>Demolição manual de revestimento cerâmico, incluindo a base</v>
      </c>
      <c r="C276" s="59">
        <f>'Planilha Qtd'!K110</f>
        <v>522.26728306871996</v>
      </c>
      <c r="D276" s="60">
        <f>'Planilha Qtd'!L110</f>
        <v>1.8016731228475411E-4</v>
      </c>
      <c r="E276" s="60">
        <f t="shared" si="10"/>
        <v>0.98960715694312495</v>
      </c>
      <c r="F276" s="41" t="str">
        <f t="shared" si="9"/>
        <v>C</v>
      </c>
      <c r="H276" s="52"/>
      <c r="I276" s="63"/>
      <c r="J276" s="50"/>
      <c r="K276" s="51"/>
    </row>
    <row r="277" spans="1:11" x14ac:dyDescent="0.35">
      <c r="A277" s="58" t="str">
        <f>'Planilha Qtd'!A301</f>
        <v>7.45</v>
      </c>
      <c r="B277" s="58" t="str">
        <f>'Planilha Qtd'!D301</f>
        <v>Torneira de mesa para pia com bica móvel e arejador em latão fundido cromado</v>
      </c>
      <c r="C277" s="59">
        <f>'Planilha Qtd'!K301</f>
        <v>519.63646192255999</v>
      </c>
      <c r="D277" s="60">
        <f>'Planilha Qtd'!L301</f>
        <v>1.7925975404710134E-4</v>
      </c>
      <c r="E277" s="60">
        <f t="shared" si="10"/>
        <v>0.98978641669717204</v>
      </c>
      <c r="F277" s="41" t="str">
        <f t="shared" si="9"/>
        <v>C</v>
      </c>
      <c r="H277" s="52"/>
      <c r="I277" s="63"/>
      <c r="J277" s="50"/>
      <c r="K277" s="51"/>
    </row>
    <row r="278" spans="1:11" x14ac:dyDescent="0.35">
      <c r="A278" s="58" t="str">
        <f>'Planilha Qtd'!A204</f>
        <v>5.21</v>
      </c>
      <c r="B278" s="58" t="str">
        <f>'Planilha Qtd'!D204</f>
        <v>Torneira de mesa para pia com bica móvel e arejador em latão fundido cromado</v>
      </c>
      <c r="C278" s="59">
        <f>'Planilha Qtd'!K204</f>
        <v>519.63646192255999</v>
      </c>
      <c r="D278" s="60">
        <f>'Planilha Qtd'!L204</f>
        <v>1.7925975404710134E-4</v>
      </c>
      <c r="E278" s="60">
        <f t="shared" si="10"/>
        <v>0.98996567645121913</v>
      </c>
      <c r="F278" s="41" t="str">
        <f t="shared" si="9"/>
        <v>C</v>
      </c>
      <c r="H278" s="52"/>
      <c r="I278" s="63"/>
      <c r="J278" s="50"/>
      <c r="K278" s="51"/>
    </row>
    <row r="279" spans="1:11" x14ac:dyDescent="0.35">
      <c r="A279" s="58" t="str">
        <f>'Planilha Qtd'!A332</f>
        <v>7.76</v>
      </c>
      <c r="B279" s="58" t="str">
        <f>'Planilha Qtd'!D332</f>
        <v>TERMINAL OU CONECTOR DE PRESSÃO - PARA CABO 10MM2</v>
      </c>
      <c r="C279" s="59">
        <f>'Planilha Qtd'!K332</f>
        <v>514.27174400000001</v>
      </c>
      <c r="D279" s="60">
        <f>'Planilha Qtd'!L332</f>
        <v>1.774090794201282E-4</v>
      </c>
      <c r="E279" s="60">
        <f t="shared" si="10"/>
        <v>0.99014308553063923</v>
      </c>
      <c r="F279" s="41" t="str">
        <f t="shared" si="9"/>
        <v>C</v>
      </c>
      <c r="H279" s="52"/>
      <c r="I279" s="63"/>
      <c r="J279" s="50"/>
      <c r="K279" s="51"/>
    </row>
    <row r="280" spans="1:11" x14ac:dyDescent="0.35">
      <c r="A280" s="58" t="str">
        <f>'Planilha Qtd'!A168</f>
        <v>4.64</v>
      </c>
      <c r="B280" s="58" t="str">
        <f>'Planilha Qtd'!D168</f>
        <v>TERMINAL OU CONECTOR DE PRESSÃO - PARA CABO 10MM2</v>
      </c>
      <c r="C280" s="59">
        <f>'Planilha Qtd'!K168</f>
        <v>514.27174400000001</v>
      </c>
      <c r="D280" s="60">
        <f>'Planilha Qtd'!L168</f>
        <v>1.774090794201282E-4</v>
      </c>
      <c r="E280" s="60">
        <f t="shared" si="10"/>
        <v>0.99032049461005933</v>
      </c>
      <c r="F280" s="41" t="str">
        <f t="shared" si="9"/>
        <v>C</v>
      </c>
      <c r="H280" s="52"/>
      <c r="I280" s="63"/>
      <c r="J280" s="50"/>
      <c r="K280" s="51"/>
    </row>
    <row r="281" spans="1:11" x14ac:dyDescent="0.35">
      <c r="A281" s="58" t="str">
        <f>'Planilha Qtd'!A49</f>
        <v>3.7</v>
      </c>
      <c r="B281" s="58" t="str">
        <f>'Planilha Qtd'!D49</f>
        <v>Remoção de aparelho de iluminação ou projetor fixo em teto, piso ou parede</v>
      </c>
      <c r="C281" s="59">
        <f>'Planilha Qtd'!K49</f>
        <v>504.32180304575996</v>
      </c>
      <c r="D281" s="60">
        <f>'Planilha Qtd'!L49</f>
        <v>1.7397663366441435E-4</v>
      </c>
      <c r="E281" s="60">
        <f t="shared" si="10"/>
        <v>0.9904944712437237</v>
      </c>
      <c r="F281" s="41" t="str">
        <f t="shared" si="9"/>
        <v>C</v>
      </c>
      <c r="H281" s="52"/>
      <c r="I281" s="63"/>
      <c r="J281" s="50"/>
      <c r="K281" s="51"/>
    </row>
    <row r="282" spans="1:11" x14ac:dyDescent="0.35">
      <c r="A282" s="58" t="str">
        <f>'Planilha Qtd'!A126</f>
        <v>4.22</v>
      </c>
      <c r="B282" s="58" t="str">
        <f>'Planilha Qtd'!D126</f>
        <v>Armadura em tela soldada de aço ( PAVIMENTAÇÃO DE ÁREAS INTERNAS)</v>
      </c>
      <c r="C282" s="59">
        <f>'Planilha Qtd'!K126</f>
        <v>497.25943875472802</v>
      </c>
      <c r="D282" s="60">
        <f>'Planilha Qtd'!L126</f>
        <v>1.7154031947445652E-4</v>
      </c>
      <c r="E282" s="60">
        <f t="shared" si="10"/>
        <v>0.99066601156319811</v>
      </c>
      <c r="F282" s="41" t="str">
        <f t="shared" si="9"/>
        <v>C</v>
      </c>
      <c r="H282" s="52"/>
      <c r="I282" s="63"/>
      <c r="J282" s="50"/>
      <c r="K282" s="51"/>
    </row>
    <row r="283" spans="1:11" x14ac:dyDescent="0.35">
      <c r="A283" s="58" t="str">
        <f>'Planilha Qtd'!A367</f>
        <v>9.2</v>
      </c>
      <c r="B283" s="58" t="str">
        <f>'Planilha Qtd'!D367</f>
        <v>Demolição manual de revestimento em massa de parede ou teto</v>
      </c>
      <c r="C283" s="59">
        <f>'Planilha Qtd'!K367</f>
        <v>485.29260816119995</v>
      </c>
      <c r="D283" s="60">
        <f>'Planilha Qtd'!L367</f>
        <v>1.6741210433539097E-4</v>
      </c>
      <c r="E283" s="60">
        <f t="shared" si="10"/>
        <v>0.99083342366753346</v>
      </c>
      <c r="F283" s="41" t="str">
        <f t="shared" si="9"/>
        <v>C</v>
      </c>
      <c r="H283" s="52"/>
      <c r="I283" s="63"/>
      <c r="J283" s="50"/>
      <c r="K283" s="51"/>
    </row>
    <row r="284" spans="1:11" x14ac:dyDescent="0.35">
      <c r="A284" s="58" t="str">
        <f>'Planilha Qtd'!A375</f>
        <v>9.10</v>
      </c>
      <c r="B284" s="58" t="str">
        <f>'Planilha Qtd'!D375</f>
        <v>Retirada de bancada incluindo pertences</v>
      </c>
      <c r="C284" s="59">
        <f>'Planilha Qtd'!K375</f>
        <v>465.83676947135996</v>
      </c>
      <c r="D284" s="60">
        <f>'Planilha Qtd'!L375</f>
        <v>1.6070039506576597E-4</v>
      </c>
      <c r="E284" s="60">
        <f t="shared" si="10"/>
        <v>0.99099412406259924</v>
      </c>
      <c r="F284" s="41" t="str">
        <f t="shared" si="9"/>
        <v>C</v>
      </c>
      <c r="H284" s="52"/>
      <c r="I284" s="63"/>
      <c r="J284" s="50"/>
      <c r="K284" s="51"/>
    </row>
    <row r="285" spans="1:11" x14ac:dyDescent="0.35">
      <c r="A285" s="58" t="str">
        <f>'Planilha Qtd'!A106</f>
        <v>4.2</v>
      </c>
      <c r="B285" s="58" t="str">
        <f>'Planilha Qtd'!D106</f>
        <v>Demolição manual de forro qualquer, inclusive sistema de fixação/tarugamento</v>
      </c>
      <c r="C285" s="59">
        <f>'Planilha Qtd'!K106</f>
        <v>462.18343634399992</v>
      </c>
      <c r="D285" s="60">
        <f>'Planilha Qtd'!L106</f>
        <v>1.5944009936703902E-4</v>
      </c>
      <c r="E285" s="60">
        <f t="shared" si="10"/>
        <v>0.99115356416196632</v>
      </c>
      <c r="F285" s="41" t="str">
        <f t="shared" si="9"/>
        <v>C</v>
      </c>
      <c r="H285" s="52"/>
      <c r="I285" s="63"/>
      <c r="J285" s="50"/>
      <c r="K285" s="51"/>
    </row>
    <row r="286" spans="1:11" x14ac:dyDescent="0.35">
      <c r="A286" s="58" t="str">
        <f>'Planilha Qtd'!A317</f>
        <v>7.61</v>
      </c>
      <c r="B286" s="58" t="str">
        <f>'Planilha Qtd'!D317</f>
        <v>CAIXA E PVC 10X10X5CM, INCLUSIVE ESPELHO</v>
      </c>
      <c r="C286" s="59">
        <f>'Planilha Qtd'!K317</f>
        <v>450.43962000000005</v>
      </c>
      <c r="D286" s="60">
        <f>'Planilha Qtd'!L317</f>
        <v>1.5538881778142641E-4</v>
      </c>
      <c r="E286" s="60">
        <f t="shared" si="10"/>
        <v>0.99130895297974775</v>
      </c>
      <c r="F286" s="41" t="str">
        <f t="shared" si="9"/>
        <v>C</v>
      </c>
      <c r="H286" s="52"/>
      <c r="I286" s="63"/>
      <c r="J286" s="50"/>
      <c r="K286" s="51"/>
    </row>
    <row r="287" spans="1:11" x14ac:dyDescent="0.35">
      <c r="A287" s="58" t="str">
        <f>'Planilha Qtd'!A153</f>
        <v>4.49</v>
      </c>
      <c r="B287" s="58" t="str">
        <f>'Planilha Qtd'!D153</f>
        <v>CAIXA E PVC 10X10X5CM, INCLUSIVE ESPELHO</v>
      </c>
      <c r="C287" s="59">
        <f>'Planilha Qtd'!K153</f>
        <v>450.43962000000005</v>
      </c>
      <c r="D287" s="60">
        <f>'Planilha Qtd'!L153</f>
        <v>1.5538881778142641E-4</v>
      </c>
      <c r="E287" s="60">
        <f t="shared" si="10"/>
        <v>0.99146434179752918</v>
      </c>
      <c r="F287" s="41" t="str">
        <f t="shared" si="9"/>
        <v>C</v>
      </c>
      <c r="H287" s="52"/>
      <c r="I287" s="63"/>
      <c r="J287" s="50"/>
      <c r="K287" s="51"/>
    </row>
    <row r="288" spans="1:11" x14ac:dyDescent="0.35">
      <c r="A288" s="58" t="str">
        <f>'Planilha Qtd'!A336</f>
        <v>7.80</v>
      </c>
      <c r="B288" s="58" t="str">
        <f>'Planilha Qtd'!D336</f>
        <v>CAIXA DE INSPEÇÃO DE ATERRAMENTO TIPO EMBUTIR COM TAMPA E ALÇA</v>
      </c>
      <c r="C288" s="59">
        <f>'Planilha Qtd'!K336</f>
        <v>425.31953599999997</v>
      </c>
      <c r="D288" s="60">
        <f>'Planilha Qtd'!L336</f>
        <v>1.4672310548167328E-4</v>
      </c>
      <c r="E288" s="60">
        <f t="shared" si="10"/>
        <v>0.99161106490301087</v>
      </c>
      <c r="F288" s="41" t="str">
        <f t="shared" si="9"/>
        <v>C</v>
      </c>
      <c r="H288" s="52"/>
      <c r="I288" s="63"/>
      <c r="J288" s="50"/>
      <c r="K288" s="51"/>
    </row>
    <row r="289" spans="1:11" x14ac:dyDescent="0.35">
      <c r="A289" s="58" t="str">
        <f>'Planilha Qtd'!A172</f>
        <v>4.68</v>
      </c>
      <c r="B289" s="58" t="str">
        <f>'Planilha Qtd'!D172</f>
        <v>CAIXA DE INSPEÇÃO DE ATERRAMENTO TIPO EMBUTIR COM TAMPA E ALÇA</v>
      </c>
      <c r="C289" s="59">
        <f>'Planilha Qtd'!K172</f>
        <v>425.31953599999997</v>
      </c>
      <c r="D289" s="60">
        <f>'Planilha Qtd'!L172</f>
        <v>1.4672310548167328E-4</v>
      </c>
      <c r="E289" s="60">
        <f t="shared" si="10"/>
        <v>0.99175778800849257</v>
      </c>
      <c r="F289" s="41" t="str">
        <f t="shared" si="9"/>
        <v>C</v>
      </c>
      <c r="H289" s="52"/>
      <c r="I289" s="63"/>
      <c r="J289" s="50"/>
      <c r="K289" s="51"/>
    </row>
    <row r="290" spans="1:11" x14ac:dyDescent="0.35">
      <c r="A290" s="58" t="str">
        <f>'Planilha Qtd'!A358</f>
        <v>8.11</v>
      </c>
      <c r="B290" s="58" t="str">
        <f>'Planilha Qtd'!D358</f>
        <v>PONTO COM INTERRUPTOR SIMPLES - 1 TECLA, EM CAIXA 4"X2"</v>
      </c>
      <c r="C290" s="59">
        <f>'Planilha Qtd'!K358</f>
        <v>417.69924800000007</v>
      </c>
      <c r="D290" s="60">
        <f>'Planilha Qtd'!L358</f>
        <v>1.4409432352977929E-4</v>
      </c>
      <c r="E290" s="60">
        <f t="shared" si="10"/>
        <v>0.99190188233202237</v>
      </c>
      <c r="F290" s="41" t="str">
        <f t="shared" si="9"/>
        <v>C</v>
      </c>
      <c r="H290" s="52"/>
      <c r="I290" s="63"/>
      <c r="J290" s="50"/>
      <c r="K290" s="51"/>
    </row>
    <row r="291" spans="1:11" x14ac:dyDescent="0.35">
      <c r="A291" s="58" t="str">
        <f>'Planilha Qtd'!A414</f>
        <v>10.16</v>
      </c>
      <c r="B291" s="58" t="str">
        <f>'Planilha Qtd'!D414</f>
        <v>PONTO COM INTERRUPTOR SIMPLES - 1 TECLA, EM CAIXA 4"X2"</v>
      </c>
      <c r="C291" s="59">
        <f>'Planilha Qtd'!K414</f>
        <v>417.69924800000007</v>
      </c>
      <c r="D291" s="60">
        <f>'Planilha Qtd'!L414</f>
        <v>1.4409432352977929E-4</v>
      </c>
      <c r="E291" s="60">
        <f t="shared" si="10"/>
        <v>0.99204597665555216</v>
      </c>
      <c r="F291" s="41" t="str">
        <f t="shared" si="9"/>
        <v>C</v>
      </c>
      <c r="H291" s="52"/>
      <c r="I291" s="63"/>
      <c r="J291" s="50"/>
      <c r="K291" s="51"/>
    </row>
    <row r="292" spans="1:11" x14ac:dyDescent="0.35">
      <c r="A292" s="58" t="str">
        <f>'Planilha Qtd'!A330</f>
        <v>7.74</v>
      </c>
      <c r="B292" s="58" t="str">
        <f>'Planilha Qtd'!D330</f>
        <v>LUMINÁRIA TIPO PLAFONIER BRANCA PARA LÂMPADA FLUORESCENTE 2X32W, COM DIFUSOR EM POLIESTIRENO TRANSPARENTE E SOQUETES (REF. COVISA)</v>
      </c>
      <c r="C292" s="59">
        <f>'Planilha Qtd'!K330</f>
        <v>404.241624</v>
      </c>
      <c r="D292" s="60">
        <f>'Planilha Qtd'!L330</f>
        <v>1.3945182719806904E-4</v>
      </c>
      <c r="E292" s="60">
        <f t="shared" si="10"/>
        <v>0.99218542848275026</v>
      </c>
      <c r="F292" s="41" t="str">
        <f t="shared" si="9"/>
        <v>C</v>
      </c>
      <c r="H292" s="52"/>
      <c r="I292" s="63"/>
      <c r="J292" s="50"/>
      <c r="K292" s="51"/>
    </row>
    <row r="293" spans="1:11" x14ac:dyDescent="0.35">
      <c r="A293" s="58" t="str">
        <f>'Planilha Qtd'!A213</f>
        <v>6.4</v>
      </c>
      <c r="B293" s="58" t="str">
        <f>'Planilha Qtd'!D213</f>
        <v>Retirada de divisória em placa de concreto, granito, granilite ou mármore</v>
      </c>
      <c r="C293" s="59">
        <f>'Planilha Qtd'!K213</f>
        <v>393.09468918368009</v>
      </c>
      <c r="D293" s="60">
        <f>'Planilha Qtd'!L213</f>
        <v>1.3560645271037508E-4</v>
      </c>
      <c r="E293" s="60">
        <f t="shared" si="10"/>
        <v>0.99232103493546064</v>
      </c>
      <c r="F293" s="41" t="str">
        <f t="shared" si="9"/>
        <v>C</v>
      </c>
      <c r="H293" s="52"/>
      <c r="I293" s="63"/>
      <c r="J293" s="50"/>
      <c r="K293" s="51"/>
    </row>
    <row r="294" spans="1:11" x14ac:dyDescent="0.35">
      <c r="A294" s="58" t="str">
        <f>'Planilha Qtd'!A396</f>
        <v>9.31</v>
      </c>
      <c r="B294" s="58" t="str">
        <f>'Planilha Qtd'!D396</f>
        <v>Alvenaria de bloco de concreto de vedação de 9 cm - classe C</v>
      </c>
      <c r="C294" s="59">
        <f>'Planilha Qtd'!K396</f>
        <v>376.48363557144319</v>
      </c>
      <c r="D294" s="60">
        <f>'Planilha Qtd'!L396</f>
        <v>1.2987611313032351E-4</v>
      </c>
      <c r="E294" s="60">
        <f t="shared" si="10"/>
        <v>0.99245091104859096</v>
      </c>
      <c r="F294" s="41" t="str">
        <f t="shared" si="9"/>
        <v>C</v>
      </c>
      <c r="H294" s="52"/>
      <c r="I294" s="63"/>
      <c r="J294" s="50"/>
      <c r="K294" s="51"/>
    </row>
    <row r="295" spans="1:11" x14ac:dyDescent="0.35">
      <c r="A295" s="58" t="str">
        <f>'Planilha Qtd'!A420</f>
        <v>10.22</v>
      </c>
      <c r="B295" s="58" t="str">
        <f>'Planilha Qtd'!D420</f>
        <v>Limpeza final da obra</v>
      </c>
      <c r="C295" s="59">
        <f>'Planilha Qtd'!K420</f>
        <v>372.05766625692002</v>
      </c>
      <c r="D295" s="60">
        <f>'Planilha Qtd'!L420</f>
        <v>1.2834927999046643E-4</v>
      </c>
      <c r="E295" s="60">
        <f t="shared" si="10"/>
        <v>0.99257926032858146</v>
      </c>
      <c r="F295" s="41" t="str">
        <f t="shared" si="9"/>
        <v>C</v>
      </c>
      <c r="H295" s="52"/>
      <c r="I295" s="63"/>
      <c r="J295" s="50"/>
      <c r="K295" s="51"/>
    </row>
    <row r="296" spans="1:11" x14ac:dyDescent="0.35">
      <c r="A296" s="58" t="str">
        <f>'Planilha Qtd'!A316</f>
        <v>7.60</v>
      </c>
      <c r="B296" s="58" t="str">
        <f>'Planilha Qtd'!D316</f>
        <v>CAIXA DE PVC 10X5X5CM, INCLUSIVE ESPELHO</v>
      </c>
      <c r="C296" s="59">
        <f>'Planilha Qtd'!K316</f>
        <v>361.96368000000001</v>
      </c>
      <c r="D296" s="60">
        <f>'Planilha Qtd'!L316</f>
        <v>1.2486714271496487E-4</v>
      </c>
      <c r="E296" s="60">
        <f t="shared" si="10"/>
        <v>0.99270412747129644</v>
      </c>
      <c r="F296" s="41" t="str">
        <f t="shared" si="9"/>
        <v>C</v>
      </c>
      <c r="H296" s="52"/>
      <c r="I296" s="63"/>
      <c r="J296" s="50"/>
      <c r="K296" s="51"/>
    </row>
    <row r="297" spans="1:11" x14ac:dyDescent="0.35">
      <c r="A297" s="58" t="str">
        <f>'Planilha Qtd'!A152</f>
        <v>4.48</v>
      </c>
      <c r="B297" s="58" t="str">
        <f>'Planilha Qtd'!D152</f>
        <v>CAIXA DE PVC 10X5X5CM, INCLUSIVE ESPELHO</v>
      </c>
      <c r="C297" s="59">
        <f>'Planilha Qtd'!K152</f>
        <v>361.96368000000001</v>
      </c>
      <c r="D297" s="60">
        <f>'Planilha Qtd'!L152</f>
        <v>1.2486714271496487E-4</v>
      </c>
      <c r="E297" s="60">
        <f t="shared" si="10"/>
        <v>0.99282899461401142</v>
      </c>
      <c r="F297" s="41" t="str">
        <f t="shared" si="9"/>
        <v>C</v>
      </c>
      <c r="H297" s="52"/>
      <c r="I297" s="63"/>
      <c r="J297" s="50"/>
      <c r="K297" s="51"/>
    </row>
    <row r="298" spans="1:11" x14ac:dyDescent="0.35">
      <c r="A298" s="58" t="str">
        <f>'Planilha Qtd'!A390</f>
        <v>9.25</v>
      </c>
      <c r="B298" s="58" t="str">
        <f>'Planilha Qtd'!D390</f>
        <v>Tubo de PVC rígido branco, pontas lisas, soldável, linha esgoto série normal, DN= 40 mm, inclusive conexões</v>
      </c>
      <c r="C298" s="59">
        <f>'Planilha Qtd'!K390</f>
        <v>357.53269501679995</v>
      </c>
      <c r="D298" s="60">
        <f>'Planilha Qtd'!L390</f>
        <v>1.2333857931251212E-4</v>
      </c>
      <c r="E298" s="60">
        <f t="shared" si="10"/>
        <v>0.99295233319332388</v>
      </c>
      <c r="F298" s="41" t="str">
        <f t="shared" si="9"/>
        <v>C</v>
      </c>
      <c r="H298" s="52"/>
      <c r="I298" s="63"/>
      <c r="J298" s="50"/>
      <c r="K298" s="51"/>
    </row>
    <row r="299" spans="1:11" x14ac:dyDescent="0.35">
      <c r="A299" s="58" t="str">
        <f>'Planilha Qtd'!A228</f>
        <v>6.19</v>
      </c>
      <c r="B299" s="58" t="str">
        <f>'Planilha Qtd'!D228</f>
        <v>Tubo de PVC rígido branco, pontas lisas, soldável, linha esgoto série normal, DN= 40 mm, inclusive conexões</v>
      </c>
      <c r="C299" s="59">
        <f>'Planilha Qtd'!K228</f>
        <v>357.53269501679995</v>
      </c>
      <c r="D299" s="60">
        <f>'Planilha Qtd'!L228</f>
        <v>1.2333857931251212E-4</v>
      </c>
      <c r="E299" s="60">
        <f t="shared" si="10"/>
        <v>0.99307567177263634</v>
      </c>
      <c r="F299" s="41" t="str">
        <f t="shared" si="9"/>
        <v>C</v>
      </c>
      <c r="H299" s="52"/>
      <c r="I299" s="63"/>
      <c r="J299" s="50"/>
      <c r="K299" s="51"/>
    </row>
    <row r="300" spans="1:11" x14ac:dyDescent="0.35">
      <c r="A300" s="58" t="str">
        <f>'Planilha Qtd'!A199</f>
        <v>5.16</v>
      </c>
      <c r="B300" s="58" t="str">
        <f>'Planilha Qtd'!D199</f>
        <v>Tubo de PVC rígido branco, pontas lisas, soldável, linha esgoto série normal, DN= 40 mm, inclusive conexões</v>
      </c>
      <c r="C300" s="59">
        <f>'Planilha Qtd'!K199</f>
        <v>357.53269501679995</v>
      </c>
      <c r="D300" s="60">
        <f>'Planilha Qtd'!L199</f>
        <v>1.2333857931251212E-4</v>
      </c>
      <c r="E300" s="60">
        <f t="shared" si="10"/>
        <v>0.9931990103519488</v>
      </c>
      <c r="F300" s="41" t="str">
        <f t="shared" si="9"/>
        <v>C</v>
      </c>
      <c r="H300" s="52"/>
      <c r="I300" s="63"/>
      <c r="J300" s="50"/>
      <c r="K300" s="51"/>
    </row>
    <row r="301" spans="1:11" x14ac:dyDescent="0.35">
      <c r="A301" s="58" t="str">
        <f>'Planilha Qtd'!A325</f>
        <v>7.69</v>
      </c>
      <c r="B301" s="58" t="str">
        <f>'Planilha Qtd'!D325</f>
        <v>MINI DISJUNTOR - TIPO EUROPEU (IEC) - UNIPOLAR 32/50A</v>
      </c>
      <c r="C301" s="59">
        <f>'Planilha Qtd'!K325</f>
        <v>353.29316000000006</v>
      </c>
      <c r="D301" s="60">
        <f>'Planilha Qtd'!L325</f>
        <v>1.2187606068636754E-4</v>
      </c>
      <c r="E301" s="60">
        <f t="shared" si="10"/>
        <v>0.99332088641263516</v>
      </c>
      <c r="F301" s="41" t="str">
        <f t="shared" si="9"/>
        <v>C</v>
      </c>
      <c r="H301" s="52"/>
      <c r="I301" s="63"/>
      <c r="J301" s="50"/>
      <c r="K301" s="51"/>
    </row>
    <row r="302" spans="1:11" x14ac:dyDescent="0.35">
      <c r="A302" s="58" t="str">
        <f>'Planilha Qtd'!A161</f>
        <v>4.57</v>
      </c>
      <c r="B302" s="58" t="str">
        <f>'Planilha Qtd'!D161</f>
        <v>MINI DISJUNTOR - TIPO EUROPEU (IEC) - UNIPOLAR 32/50A</v>
      </c>
      <c r="C302" s="59">
        <f>'Planilha Qtd'!K161</f>
        <v>353.29316000000006</v>
      </c>
      <c r="D302" s="60">
        <f>'Planilha Qtd'!L161</f>
        <v>1.2187606068636754E-4</v>
      </c>
      <c r="E302" s="60">
        <f t="shared" si="10"/>
        <v>0.99344276247332153</v>
      </c>
      <c r="F302" s="41" t="str">
        <f t="shared" si="9"/>
        <v>C</v>
      </c>
      <c r="H302" s="52"/>
      <c r="I302" s="63"/>
      <c r="J302" s="50"/>
      <c r="K302" s="51"/>
    </row>
    <row r="303" spans="1:11" x14ac:dyDescent="0.35">
      <c r="A303" s="58" t="str">
        <f>'Planilha Qtd'!A314</f>
        <v>7.58</v>
      </c>
      <c r="B303" s="58" t="str">
        <f>'Planilha Qtd'!D314</f>
        <v>INTERRUPTOR DIFERENCIAL RESIDUAL BIPOLAR 63A, SENSIBILIDADE 30MA - 220V</v>
      </c>
      <c r="C303" s="59">
        <f>'Planilha Qtd'!K314</f>
        <v>341.47194400000001</v>
      </c>
      <c r="D303" s="60">
        <f>'Planilha Qtd'!L314</f>
        <v>1.1779807842766017E-4</v>
      </c>
      <c r="E303" s="60">
        <f t="shared" si="10"/>
        <v>0.99356056055174924</v>
      </c>
      <c r="F303" s="41" t="str">
        <f t="shared" si="9"/>
        <v>C</v>
      </c>
      <c r="H303" s="52"/>
      <c r="I303" s="63"/>
      <c r="J303" s="50"/>
      <c r="K303" s="51"/>
    </row>
    <row r="304" spans="1:11" x14ac:dyDescent="0.35">
      <c r="A304" s="58" t="str">
        <f>'Planilha Qtd'!A238</f>
        <v>6.29</v>
      </c>
      <c r="B304" s="58" t="str">
        <f>'Planilha Qtd'!D238</f>
        <v>INTERRUPTOR DIFERENCIAL RESIDUAL BIPOLAR 63A, SENSIBILIDADE 30MA - 220V</v>
      </c>
      <c r="C304" s="59">
        <f>'Planilha Qtd'!K238</f>
        <v>341.47194400000001</v>
      </c>
      <c r="D304" s="60">
        <f>'Planilha Qtd'!L238</f>
        <v>1.1779807842766017E-4</v>
      </c>
      <c r="E304" s="60">
        <f t="shared" si="10"/>
        <v>0.99367835863017695</v>
      </c>
      <c r="F304" s="41" t="str">
        <f t="shared" si="9"/>
        <v>C</v>
      </c>
      <c r="H304" s="52"/>
      <c r="I304" s="63"/>
      <c r="J304" s="50"/>
      <c r="K304" s="51"/>
    </row>
    <row r="305" spans="1:11" x14ac:dyDescent="0.35">
      <c r="A305" s="58" t="str">
        <f>'Planilha Qtd'!A150</f>
        <v>4.46</v>
      </c>
      <c r="B305" s="58" t="str">
        <f>'Planilha Qtd'!D150</f>
        <v>INTERRUPTOR DIFERENCIAL RESIDUAL BIPOLAR 63A, SENSIBILIDADE 30MA - 220V</v>
      </c>
      <c r="C305" s="59">
        <f>'Planilha Qtd'!K150</f>
        <v>341.47194400000001</v>
      </c>
      <c r="D305" s="60">
        <f>'Planilha Qtd'!L150</f>
        <v>1.1779807842766017E-4</v>
      </c>
      <c r="E305" s="60">
        <f t="shared" si="10"/>
        <v>0.99379615670860466</v>
      </c>
      <c r="F305" s="41" t="str">
        <f t="shared" si="9"/>
        <v>C</v>
      </c>
      <c r="H305" s="52"/>
      <c r="I305" s="63"/>
      <c r="J305" s="50"/>
      <c r="K305" s="51"/>
    </row>
    <row r="306" spans="1:11" x14ac:dyDescent="0.35">
      <c r="A306" s="58" t="str">
        <f>'Planilha Qtd'!A416</f>
        <v>10.18</v>
      </c>
      <c r="B306" s="58" t="str">
        <f>'Planilha Qtd'!D416</f>
        <v>LUMINÁRIA COMERCIAL DE EMBUTIR COM DIFUSOR TRANSPARENTE OU FOSCO PARA 2 LÂMPADAS TUBULARES DE LED 18/20W - COMPLETA</v>
      </c>
      <c r="C306" s="59">
        <f>'Planilha Qtd'!K416</f>
        <v>341.34982400000001</v>
      </c>
      <c r="D306" s="60">
        <f>'Planilha Qtd'!L416</f>
        <v>1.1775595051176443E-4</v>
      </c>
      <c r="E306" s="60">
        <f t="shared" si="10"/>
        <v>0.99391391265911644</v>
      </c>
      <c r="F306" s="41" t="str">
        <f t="shared" si="9"/>
        <v>C</v>
      </c>
      <c r="H306" s="52"/>
      <c r="I306" s="63"/>
      <c r="J306" s="50"/>
      <c r="K306" s="51"/>
    </row>
    <row r="307" spans="1:11" x14ac:dyDescent="0.35">
      <c r="A307" s="58" t="str">
        <f>'Planilha Qtd'!A343</f>
        <v>7.87</v>
      </c>
      <c r="B307" s="58" t="str">
        <f>'Planilha Qtd'!D343</f>
        <v>Terminal estanhado com 1 furo e 1 compressão - 16 mm²</v>
      </c>
      <c r="C307" s="59">
        <f>'Planilha Qtd'!K343</f>
        <v>333.33285848880001</v>
      </c>
      <c r="D307" s="60">
        <f>'Planilha Qtd'!L343</f>
        <v>1.1499032613578295E-4</v>
      </c>
      <c r="E307" s="60">
        <f t="shared" si="10"/>
        <v>0.99402890298525226</v>
      </c>
      <c r="F307" s="41" t="str">
        <f t="shared" si="9"/>
        <v>C</v>
      </c>
      <c r="H307" s="52"/>
      <c r="I307" s="63"/>
      <c r="J307" s="50"/>
      <c r="K307" s="51"/>
    </row>
    <row r="308" spans="1:11" x14ac:dyDescent="0.35">
      <c r="A308" s="58" t="str">
        <f>'Planilha Qtd'!A179</f>
        <v>4.75</v>
      </c>
      <c r="B308" s="58" t="str">
        <f>'Planilha Qtd'!D179</f>
        <v>Terminal estanhado com 1 furo e 1 compressão - 16 mm²</v>
      </c>
      <c r="C308" s="59">
        <f>'Planilha Qtd'!K179</f>
        <v>333.33285848880001</v>
      </c>
      <c r="D308" s="60">
        <f>'Planilha Qtd'!L179</f>
        <v>1.1499032613578295E-4</v>
      </c>
      <c r="E308" s="60">
        <f t="shared" si="10"/>
        <v>0.99414389331138808</v>
      </c>
      <c r="F308" s="41" t="str">
        <f t="shared" si="9"/>
        <v>C</v>
      </c>
      <c r="H308" s="52"/>
      <c r="I308" s="63"/>
      <c r="J308" s="50"/>
      <c r="K308" s="51"/>
    </row>
    <row r="309" spans="1:11" x14ac:dyDescent="0.35">
      <c r="A309" s="58" t="str">
        <f>'Planilha Qtd'!A216</f>
        <v>6.7</v>
      </c>
      <c r="B309" s="58" t="str">
        <f>'Planilha Qtd'!D216</f>
        <v>Remoção de aparelho de iluminação ou projetor fixo em teto, piso ou parede</v>
      </c>
      <c r="C309" s="59">
        <f>'Planilha Qtd'!K216</f>
        <v>324.20687338655995</v>
      </c>
      <c r="D309" s="60">
        <f>'Planilha Qtd'!L216</f>
        <v>1.1184212164140922E-4</v>
      </c>
      <c r="E309" s="60">
        <f t="shared" si="10"/>
        <v>0.99425573543302947</v>
      </c>
      <c r="F309" s="41" t="str">
        <f t="shared" si="9"/>
        <v>C</v>
      </c>
      <c r="H309" s="52"/>
      <c r="I309" s="63"/>
      <c r="J309" s="50"/>
      <c r="K309" s="51"/>
    </row>
    <row r="310" spans="1:11" x14ac:dyDescent="0.35">
      <c r="A310" s="58" t="str">
        <f>'Planilha Qtd'!A318</f>
        <v>7.62</v>
      </c>
      <c r="B310" s="58" t="str">
        <f>'Planilha Qtd'!D318</f>
        <v>CAIXA DE PASSAGEM EM CHAPA METÁLICA COM TAMPA PARAFUSADA - 20X20X10CM</v>
      </c>
      <c r="C310" s="59">
        <f>'Planilha Qtd'!K318</f>
        <v>320.96799599999997</v>
      </c>
      <c r="D310" s="60">
        <f>'Planilha Qtd'!L318</f>
        <v>1.1072480134876589E-4</v>
      </c>
      <c r="E310" s="60">
        <f t="shared" si="10"/>
        <v>0.99436646023437825</v>
      </c>
      <c r="F310" s="41" t="str">
        <f t="shared" si="9"/>
        <v>C</v>
      </c>
      <c r="H310" s="52"/>
      <c r="I310" s="63"/>
      <c r="J310" s="50"/>
      <c r="K310" s="51"/>
    </row>
    <row r="311" spans="1:11" x14ac:dyDescent="0.35">
      <c r="A311" s="58" t="str">
        <f>'Planilha Qtd'!A154</f>
        <v>4.50</v>
      </c>
      <c r="B311" s="58" t="str">
        <f>'Planilha Qtd'!D154</f>
        <v>CAIXA DE PASSAGEM EM CHAPA METÁLICA COM TAMPA PARAFUSADA - 20X20X10CM</v>
      </c>
      <c r="C311" s="59">
        <f>'Planilha Qtd'!K154</f>
        <v>320.96799599999997</v>
      </c>
      <c r="D311" s="60">
        <f>'Planilha Qtd'!L154</f>
        <v>1.1072480134876589E-4</v>
      </c>
      <c r="E311" s="60">
        <f t="shared" si="10"/>
        <v>0.99447718503572702</v>
      </c>
      <c r="F311" s="41" t="str">
        <f t="shared" si="9"/>
        <v>C</v>
      </c>
      <c r="H311" s="52"/>
      <c r="I311" s="63"/>
      <c r="J311" s="50"/>
      <c r="K311" s="51"/>
    </row>
    <row r="312" spans="1:11" x14ac:dyDescent="0.35">
      <c r="A312" s="58" t="str">
        <f>'Planilha Qtd'!A402</f>
        <v>10.4</v>
      </c>
      <c r="B312" s="58" t="str">
        <f>'Planilha Qtd'!D402</f>
        <v>Demolição manual de revestimento cerâmico, incluindo a base</v>
      </c>
      <c r="C312" s="59">
        <f>'Planilha Qtd'!K402</f>
        <v>318.90657107736001</v>
      </c>
      <c r="D312" s="60">
        <f>'Planilha Qtd'!L402</f>
        <v>1.1001366856325694E-4</v>
      </c>
      <c r="E312" s="60">
        <f t="shared" si="10"/>
        <v>0.99458719870429024</v>
      </c>
      <c r="F312" s="41" t="str">
        <f t="shared" si="9"/>
        <v>C</v>
      </c>
      <c r="H312" s="52"/>
      <c r="I312" s="63"/>
      <c r="J312" s="50"/>
      <c r="K312" s="51"/>
    </row>
    <row r="313" spans="1:11" x14ac:dyDescent="0.35">
      <c r="A313" s="58" t="str">
        <f>'Planilha Qtd'!A186</f>
        <v>5.3</v>
      </c>
      <c r="B313" s="58" t="str">
        <f>'Planilha Qtd'!D186</f>
        <v>RECOLOCAÇÃO DE FOLHAS DE PORTA DE PASSAGEM OU JANELA</v>
      </c>
      <c r="C313" s="59">
        <f>'Planilha Qtd'!K186</f>
        <v>317.243336</v>
      </c>
      <c r="D313" s="60">
        <f>'Planilha Qtd'!L186</f>
        <v>1.0943989991394591E-4</v>
      </c>
      <c r="E313" s="60">
        <f t="shared" si="10"/>
        <v>0.99469663860420421</v>
      </c>
      <c r="F313" s="41" t="str">
        <f t="shared" si="9"/>
        <v>C</v>
      </c>
      <c r="H313" s="52"/>
      <c r="I313" s="63"/>
      <c r="J313" s="50"/>
      <c r="K313" s="51"/>
    </row>
    <row r="314" spans="1:11" x14ac:dyDescent="0.35">
      <c r="A314" s="58" t="str">
        <f>'Planilha Qtd'!A25</f>
        <v>2.7</v>
      </c>
      <c r="B314" s="58" t="str">
        <f>'Planilha Qtd'!D25</f>
        <v>Remoção de tubulação elétrica aparente com diâmetro externo até 50 mm</v>
      </c>
      <c r="C314" s="59">
        <f>'Planilha Qtd'!K25</f>
        <v>315.20112690360003</v>
      </c>
      <c r="D314" s="60">
        <f>'Planilha Qtd'!L25</f>
        <v>1.0873539604025899E-4</v>
      </c>
      <c r="E314" s="60">
        <f t="shared" si="10"/>
        <v>0.99480537400024449</v>
      </c>
      <c r="F314" s="41" t="str">
        <f t="shared" si="9"/>
        <v>C</v>
      </c>
      <c r="H314" s="52"/>
      <c r="I314" s="63"/>
      <c r="J314" s="50"/>
      <c r="K314" s="51"/>
    </row>
    <row r="315" spans="1:11" x14ac:dyDescent="0.35">
      <c r="A315" s="58" t="str">
        <f>'Planilha Qtd'!A300</f>
        <v>7.44</v>
      </c>
      <c r="B315" s="58" t="str">
        <f>'Planilha Qtd'!D300</f>
        <v>Registro regulador de vazão para torneira, misturador e bidê, em latão cromado com canopla, DN= 1/2´</v>
      </c>
      <c r="C315" s="59">
        <f>'Planilha Qtd'!K300</f>
        <v>309.10739898664002</v>
      </c>
      <c r="D315" s="60">
        <f>'Planilha Qtd'!L300</f>
        <v>1.0663323376399633E-4</v>
      </c>
      <c r="E315" s="60">
        <f t="shared" si="10"/>
        <v>0.99491200723400852</v>
      </c>
      <c r="F315" s="41" t="str">
        <f t="shared" si="9"/>
        <v>C</v>
      </c>
      <c r="H315" s="52"/>
      <c r="I315" s="63"/>
      <c r="J315" s="50"/>
      <c r="K315" s="51"/>
    </row>
    <row r="316" spans="1:11" x14ac:dyDescent="0.35">
      <c r="A316" s="58" t="str">
        <f>'Planilha Qtd'!A227</f>
        <v>6.18</v>
      </c>
      <c r="B316" s="58" t="str">
        <f>'Planilha Qtd'!D227</f>
        <v>Tubo de PVC rígido soldável marrom, DN= 25 mm, (3/4´), inclusive conexões</v>
      </c>
      <c r="C316" s="59">
        <f>'Planilha Qtd'!K227</f>
        <v>309.06487900079998</v>
      </c>
      <c r="D316" s="60">
        <f>'Planilha Qtd'!L227</f>
        <v>1.066185655819839E-4</v>
      </c>
      <c r="E316" s="60">
        <f t="shared" si="10"/>
        <v>0.99501862579959055</v>
      </c>
      <c r="F316" s="41" t="str">
        <f t="shared" si="9"/>
        <v>C</v>
      </c>
      <c r="H316" s="52"/>
      <c r="I316" s="63"/>
      <c r="J316" s="50"/>
      <c r="K316" s="51"/>
    </row>
    <row r="317" spans="1:11" x14ac:dyDescent="0.35">
      <c r="A317" s="58" t="str">
        <f>'Planilha Qtd'!A198</f>
        <v>5.15</v>
      </c>
      <c r="B317" s="58" t="str">
        <f>'Planilha Qtd'!D198</f>
        <v>Tubo de PVC rígido soldável marrom, DN= 25 mm, (3/4´), inclusive conexões</v>
      </c>
      <c r="C317" s="59">
        <f>'Planilha Qtd'!K198</f>
        <v>309.06487900079998</v>
      </c>
      <c r="D317" s="60">
        <f>'Planilha Qtd'!L198</f>
        <v>1.066185655819839E-4</v>
      </c>
      <c r="E317" s="60">
        <f t="shared" si="10"/>
        <v>0.99512524436517258</v>
      </c>
      <c r="F317" s="41" t="str">
        <f t="shared" si="9"/>
        <v>C</v>
      </c>
      <c r="H317" s="52"/>
      <c r="I317" s="63"/>
      <c r="J317" s="50"/>
      <c r="K317" s="51"/>
    </row>
    <row r="318" spans="1:11" x14ac:dyDescent="0.35">
      <c r="A318" s="58" t="str">
        <f>'Planilha Qtd'!A270</f>
        <v>7.14</v>
      </c>
      <c r="B318" s="58" t="str">
        <f>'Planilha Qtd'!D270</f>
        <v>Remoção de perfilado</v>
      </c>
      <c r="C318" s="59">
        <f>'Planilha Qtd'!K270</f>
        <v>308.71698943586881</v>
      </c>
      <c r="D318" s="60">
        <f>'Planilha Qtd'!L270</f>
        <v>1.0649855360743079E-4</v>
      </c>
      <c r="E318" s="60">
        <f t="shared" si="10"/>
        <v>0.99523174291878003</v>
      </c>
      <c r="F318" s="41" t="str">
        <f t="shared" si="9"/>
        <v>C</v>
      </c>
      <c r="H318" s="52"/>
      <c r="I318" s="63"/>
      <c r="J318" s="50"/>
      <c r="K318" s="51"/>
    </row>
    <row r="319" spans="1:11" x14ac:dyDescent="0.35">
      <c r="A319" s="58" t="str">
        <f>'Planilha Qtd'!A366</f>
        <v>9.1</v>
      </c>
      <c r="B319" s="58" t="str">
        <f>'Planilha Qtd'!D366</f>
        <v>Demolição manual de alvenaria de elevação ou elemento vazado, incluindo revestimento</v>
      </c>
      <c r="C319" s="59">
        <f>'Planilha Qtd'!K366</f>
        <v>308.12229089599998</v>
      </c>
      <c r="D319" s="60">
        <f>'Planilha Qtd'!L366</f>
        <v>1.0629339957802602E-4</v>
      </c>
      <c r="E319" s="60">
        <f t="shared" si="10"/>
        <v>0.99533803631835804</v>
      </c>
      <c r="F319" s="41" t="str">
        <f t="shared" si="9"/>
        <v>C</v>
      </c>
      <c r="H319" s="52"/>
      <c r="I319" s="63"/>
      <c r="J319" s="50"/>
      <c r="K319" s="51"/>
    </row>
    <row r="320" spans="1:11" x14ac:dyDescent="0.35">
      <c r="A320" s="58" t="str">
        <f>'Planilha Qtd'!A120</f>
        <v>4.16</v>
      </c>
      <c r="B320" s="58" t="str">
        <f>'Planilha Qtd'!D120</f>
        <v>Peitoril e/ou soleira em granito, espessura de 2 cm e largura até 20 cm, acabamento polido</v>
      </c>
      <c r="C320" s="59">
        <f>'Planilha Qtd'!K120</f>
        <v>303.9244911719893</v>
      </c>
      <c r="D320" s="60">
        <f>'Planilha Qtd'!L120</f>
        <v>1.0484527843717874E-4</v>
      </c>
      <c r="E320" s="60">
        <f t="shared" si="10"/>
        <v>0.99544288159679517</v>
      </c>
      <c r="F320" s="41" t="str">
        <f t="shared" si="9"/>
        <v>C</v>
      </c>
      <c r="H320" s="52"/>
      <c r="I320" s="63"/>
      <c r="J320" s="50"/>
      <c r="K320" s="51"/>
    </row>
    <row r="321" spans="1:11" x14ac:dyDescent="0.35">
      <c r="A321" s="58" t="str">
        <f>'Planilha Qtd'!A338</f>
        <v>7.82</v>
      </c>
      <c r="B321" s="58" t="str">
        <f>'Planilha Qtd'!D338</f>
        <v>TUBO DE PVC PARA PROTEÇÃO DE CORDOALHA - 2"X3M</v>
      </c>
      <c r="C321" s="59">
        <f>'Planilha Qtd'!K338</f>
        <v>298.87648800000005</v>
      </c>
      <c r="D321" s="60">
        <f>'Planilha Qtd'!L338</f>
        <v>1.0310386136322707E-4</v>
      </c>
      <c r="E321" s="60">
        <f t="shared" si="10"/>
        <v>0.99554598545815842</v>
      </c>
      <c r="F321" s="41" t="str">
        <f t="shared" si="9"/>
        <v>C</v>
      </c>
      <c r="H321" s="52"/>
      <c r="I321" s="63"/>
      <c r="J321" s="50"/>
      <c r="K321" s="51"/>
    </row>
    <row r="322" spans="1:11" x14ac:dyDescent="0.35">
      <c r="A322" s="58" t="str">
        <f>'Planilha Qtd'!A174</f>
        <v>4.70</v>
      </c>
      <c r="B322" s="58" t="str">
        <f>'Planilha Qtd'!D174</f>
        <v>TUBO DE PVC PARA PROTEÇÃO DE CORDOALHA - 2"X3M</v>
      </c>
      <c r="C322" s="59">
        <f>'Planilha Qtd'!K174</f>
        <v>298.87648800000005</v>
      </c>
      <c r="D322" s="60">
        <f>'Planilha Qtd'!L174</f>
        <v>1.0310386136322707E-4</v>
      </c>
      <c r="E322" s="60">
        <f t="shared" si="10"/>
        <v>0.99564908931952167</v>
      </c>
      <c r="F322" s="41" t="str">
        <f t="shared" si="9"/>
        <v>C</v>
      </c>
      <c r="H322" s="52"/>
      <c r="I322" s="63"/>
      <c r="J322" s="50"/>
      <c r="K322" s="51"/>
    </row>
    <row r="323" spans="1:11" x14ac:dyDescent="0.35">
      <c r="A323" s="58" t="str">
        <f>'Planilha Qtd'!A140</f>
        <v>4.36</v>
      </c>
      <c r="B323" s="58" t="str">
        <f>'Planilha Qtd'!D140</f>
        <v>Alvenaria de bloco de concreto de vedação de 14 cm - classe C ( FECHAMENTO DE PORTAS E CAIXILHOS)</v>
      </c>
      <c r="C323" s="59">
        <f>'Planilha Qtd'!K140</f>
        <v>293.04267906984006</v>
      </c>
      <c r="D323" s="60">
        <f>'Planilha Qtd'!L140</f>
        <v>1.0109136372187774E-4</v>
      </c>
      <c r="E323" s="60">
        <f t="shared" si="10"/>
        <v>0.9957501806832435</v>
      </c>
      <c r="F323" s="41" t="str">
        <f t="shared" si="9"/>
        <v>C</v>
      </c>
      <c r="H323" s="52"/>
      <c r="I323" s="63"/>
      <c r="J323" s="50"/>
      <c r="K323" s="51"/>
    </row>
    <row r="324" spans="1:11" x14ac:dyDescent="0.35">
      <c r="A324" s="58" t="str">
        <f>'Planilha Qtd'!A328</f>
        <v>7.72</v>
      </c>
      <c r="B324" s="58" t="str">
        <f>'Planilha Qtd'!D328</f>
        <v>MINI DISJUNTOR - TIPO EUROPEU (IEC) - TRIPOLAR 80A</v>
      </c>
      <c r="C324" s="59">
        <f>'Planilha Qtd'!K328</f>
        <v>288.11771600000003</v>
      </c>
      <c r="D324" s="60">
        <f>'Planilha Qtd'!L328</f>
        <v>9.939239197281262E-5</v>
      </c>
      <c r="E324" s="60">
        <f t="shared" si="10"/>
        <v>0.99584957307521627</v>
      </c>
      <c r="F324" s="41" t="str">
        <f t="shared" si="9"/>
        <v>C</v>
      </c>
      <c r="H324" s="52"/>
      <c r="I324" s="63"/>
      <c r="J324" s="50"/>
      <c r="K324" s="51"/>
    </row>
    <row r="325" spans="1:11" x14ac:dyDescent="0.35">
      <c r="A325" s="58" t="str">
        <f>'Planilha Qtd'!A248</f>
        <v>6.39</v>
      </c>
      <c r="B325" s="58" t="str">
        <f>'Planilha Qtd'!D248</f>
        <v>MINI DISJUNTOR - TIPO EUROPEU (IEC) - TRIPOLAR 80A</v>
      </c>
      <c r="C325" s="59">
        <f>'Planilha Qtd'!K248</f>
        <v>288.11771600000003</v>
      </c>
      <c r="D325" s="60">
        <f>'Planilha Qtd'!L248</f>
        <v>9.939239197281262E-5</v>
      </c>
      <c r="E325" s="60">
        <f t="shared" si="10"/>
        <v>0.99594896546718903</v>
      </c>
      <c r="F325" s="41" t="str">
        <f t="shared" si="9"/>
        <v>C</v>
      </c>
      <c r="H325" s="52"/>
      <c r="I325" s="63"/>
      <c r="J325" s="50"/>
      <c r="K325" s="51"/>
    </row>
    <row r="326" spans="1:11" x14ac:dyDescent="0.35">
      <c r="A326" s="58" t="str">
        <f>'Planilha Qtd'!A164</f>
        <v>4.60</v>
      </c>
      <c r="B326" s="58" t="str">
        <f>'Planilha Qtd'!D164</f>
        <v>MINI DISJUNTOR - TIPO EUROPEU (IEC) - TRIPOLAR 80A</v>
      </c>
      <c r="C326" s="59">
        <f>'Planilha Qtd'!K164</f>
        <v>288.11771600000003</v>
      </c>
      <c r="D326" s="60">
        <f>'Planilha Qtd'!L164</f>
        <v>9.939239197281262E-5</v>
      </c>
      <c r="E326" s="60">
        <f t="shared" si="10"/>
        <v>0.99604835785916179</v>
      </c>
      <c r="F326" s="41" t="str">
        <f t="shared" si="9"/>
        <v>C</v>
      </c>
      <c r="H326" s="52"/>
      <c r="I326" s="63"/>
      <c r="J326" s="50"/>
      <c r="K326" s="51"/>
    </row>
    <row r="327" spans="1:11" x14ac:dyDescent="0.35">
      <c r="A327" s="58" t="str">
        <f>'Planilha Qtd'!A129</f>
        <v>4.25</v>
      </c>
      <c r="B327" s="58" t="str">
        <f>'Planilha Qtd'!D129</f>
        <v>PROTEÇÃO MECÂNICA COM ARGAMASSA DE CIMENTO E AREIA - TRAÇO 1:7, ESPESSURA MÉDIA 30MM</v>
      </c>
      <c r="C327" s="59">
        <f>'Planilha Qtd'!K129</f>
        <v>287.16518000000002</v>
      </c>
      <c r="D327" s="60">
        <f>'Planilha Qtd'!L129</f>
        <v>9.9063794228825865E-5</v>
      </c>
      <c r="E327" s="60">
        <f t="shared" si="10"/>
        <v>0.99614742165339065</v>
      </c>
      <c r="F327" s="41" t="str">
        <f t="shared" si="9"/>
        <v>C</v>
      </c>
      <c r="H327" s="52"/>
      <c r="I327" s="63"/>
      <c r="J327" s="50"/>
      <c r="K327" s="51"/>
    </row>
    <row r="328" spans="1:11" x14ac:dyDescent="0.35">
      <c r="A328" s="58" t="str">
        <f>'Planilha Qtd'!A340</f>
        <v>7.84</v>
      </c>
      <c r="B328" s="58" t="str">
        <f>'Planilha Qtd'!D340</f>
        <v>Conector cabo/haste de 3/4´</v>
      </c>
      <c r="C328" s="59">
        <f>'Planilha Qtd'!K340</f>
        <v>268.90341186367999</v>
      </c>
      <c r="D328" s="60">
        <f>'Planilha Qtd'!L340</f>
        <v>9.2764005233130303E-5</v>
      </c>
      <c r="E328" s="60">
        <f t="shared" si="10"/>
        <v>0.99624018565862382</v>
      </c>
      <c r="F328" s="41" t="str">
        <f t="shared" si="9"/>
        <v>C</v>
      </c>
      <c r="H328" s="52"/>
      <c r="I328" s="63"/>
      <c r="J328" s="50"/>
      <c r="K328" s="51"/>
    </row>
    <row r="329" spans="1:11" x14ac:dyDescent="0.35">
      <c r="A329" s="58" t="str">
        <f>'Planilha Qtd'!A176</f>
        <v>4.72</v>
      </c>
      <c r="B329" s="58" t="str">
        <f>'Planilha Qtd'!D176</f>
        <v>Conector cabo/haste de 3/4´</v>
      </c>
      <c r="C329" s="59">
        <f>'Planilha Qtd'!K176</f>
        <v>268.90341186367999</v>
      </c>
      <c r="D329" s="60">
        <f>'Planilha Qtd'!L176</f>
        <v>9.2764005233130303E-5</v>
      </c>
      <c r="E329" s="60">
        <f t="shared" si="10"/>
        <v>0.99633294966385699</v>
      </c>
      <c r="F329" s="41" t="str">
        <f t="shared" si="9"/>
        <v>C</v>
      </c>
      <c r="H329" s="52"/>
      <c r="I329" s="63"/>
      <c r="J329" s="50"/>
      <c r="K329" s="51"/>
    </row>
    <row r="330" spans="1:11" x14ac:dyDescent="0.35">
      <c r="A330" s="58" t="str">
        <f>'Planilha Qtd'!A395</f>
        <v>9.30</v>
      </c>
      <c r="B330" s="58" t="str">
        <f>'Planilha Qtd'!D395</f>
        <v>Torneira de mesa para pia com bica móvel e arejador em latão fundido cromado</v>
      </c>
      <c r="C330" s="59">
        <f>'Planilha Qtd'!K395</f>
        <v>259.81823096127999</v>
      </c>
      <c r="D330" s="60">
        <f>'Planilha Qtd'!L395</f>
        <v>8.9629877023550671E-5</v>
      </c>
      <c r="E330" s="60">
        <f t="shared" si="10"/>
        <v>0.99642257954088054</v>
      </c>
      <c r="F330" s="41" t="str">
        <f t="shared" si="9"/>
        <v>C</v>
      </c>
      <c r="H330" s="52"/>
      <c r="I330" s="63"/>
      <c r="J330" s="50"/>
      <c r="K330" s="51"/>
    </row>
    <row r="331" spans="1:11" x14ac:dyDescent="0.35">
      <c r="A331" s="58" t="str">
        <f>'Planilha Qtd'!A139</f>
        <v>4.35</v>
      </c>
      <c r="B331" s="58" t="str">
        <f>'Planilha Qtd'!D139</f>
        <v>Torneira de mesa para pia com bica móvel e arejador em latão fundido cromado</v>
      </c>
      <c r="C331" s="59">
        <f>'Planilha Qtd'!K139</f>
        <v>259.81823096127999</v>
      </c>
      <c r="D331" s="60">
        <f>'Planilha Qtd'!L139</f>
        <v>8.9629877023550671E-5</v>
      </c>
      <c r="E331" s="60">
        <f t="shared" si="10"/>
        <v>0.99651220941790408</v>
      </c>
      <c r="F331" s="41" t="str">
        <f t="shared" si="9"/>
        <v>C</v>
      </c>
      <c r="H331" s="52"/>
      <c r="I331" s="63"/>
      <c r="J331" s="50"/>
      <c r="K331" s="51"/>
    </row>
    <row r="332" spans="1:11" x14ac:dyDescent="0.35">
      <c r="A332" s="58" t="str">
        <f>'Planilha Qtd'!A80</f>
        <v>3.38</v>
      </c>
      <c r="B332" s="58" t="str">
        <f>'Planilha Qtd'!D80</f>
        <v>Torneira de mesa para pia com bica móvel e arejador em latão fundido cromado</v>
      </c>
      <c r="C332" s="59">
        <f>'Planilha Qtd'!K80</f>
        <v>259.81823096127999</v>
      </c>
      <c r="D332" s="60">
        <f>'Planilha Qtd'!L80</f>
        <v>8.9629877023550671E-5</v>
      </c>
      <c r="E332" s="60">
        <f t="shared" si="10"/>
        <v>0.99660183929492763</v>
      </c>
      <c r="F332" s="41" t="str">
        <f t="shared" si="9"/>
        <v>C</v>
      </c>
      <c r="H332" s="52"/>
      <c r="I332" s="63"/>
      <c r="J332" s="50"/>
      <c r="K332" s="51"/>
    </row>
    <row r="333" spans="1:11" x14ac:dyDescent="0.35">
      <c r="A333" s="58" t="str">
        <f>'Planilha Qtd'!A335</f>
        <v>7.79</v>
      </c>
      <c r="B333" s="58" t="str">
        <f>'Planilha Qtd'!D335</f>
        <v>Captor tipo Franklin, h= 300 mm, 4 pontos, 1 descida, acabamento cromado</v>
      </c>
      <c r="C333" s="59">
        <f>'Planilha Qtd'!K335</f>
        <v>256.78481241480006</v>
      </c>
      <c r="D333" s="60">
        <f>'Planilha Qtd'!L335</f>
        <v>8.8583434168959481E-5</v>
      </c>
      <c r="E333" s="60">
        <f t="shared" si="10"/>
        <v>0.99669042272909658</v>
      </c>
      <c r="F333" s="41" t="str">
        <f t="shared" si="9"/>
        <v>C</v>
      </c>
      <c r="H333" s="52"/>
      <c r="I333" s="63"/>
      <c r="J333" s="50"/>
      <c r="K333" s="51"/>
    </row>
    <row r="334" spans="1:11" x14ac:dyDescent="0.35">
      <c r="A334" s="58" t="str">
        <f>'Planilha Qtd'!A171</f>
        <v>4.67</v>
      </c>
      <c r="B334" s="58" t="str">
        <f>'Planilha Qtd'!D171</f>
        <v>Captor tipo Franklin, h= 300 mm, 4 pontos, 1 descida, acabamento cromado</v>
      </c>
      <c r="C334" s="59">
        <f>'Planilha Qtd'!K171</f>
        <v>256.78481241480006</v>
      </c>
      <c r="D334" s="60">
        <f>'Planilha Qtd'!L171</f>
        <v>8.8583434168959481E-5</v>
      </c>
      <c r="E334" s="60">
        <f t="shared" si="10"/>
        <v>0.99677900616326554</v>
      </c>
      <c r="F334" s="41" t="str">
        <f t="shared" si="9"/>
        <v>C</v>
      </c>
      <c r="H334" s="52"/>
      <c r="I334" s="63"/>
      <c r="J334" s="50"/>
      <c r="K334" s="51"/>
    </row>
    <row r="335" spans="1:11" x14ac:dyDescent="0.35">
      <c r="A335" s="58" t="str">
        <f>'Planilha Qtd'!A342</f>
        <v>7.86</v>
      </c>
      <c r="B335" s="58" t="str">
        <f>'Planilha Qtd'!D342</f>
        <v>Suporte para fixação de terminal aéreo e/ou de cabo de cobre nu, com base ondulada</v>
      </c>
      <c r="C335" s="59">
        <f>'Planilha Qtd'!K342</f>
        <v>256.43309093919999</v>
      </c>
      <c r="D335" s="60">
        <f>'Planilha Qtd'!L342</f>
        <v>8.8462100294550667E-5</v>
      </c>
      <c r="E335" s="60">
        <f t="shared" si="10"/>
        <v>0.9968674682635601</v>
      </c>
      <c r="F335" s="41" t="str">
        <f t="shared" si="9"/>
        <v>C</v>
      </c>
      <c r="H335" s="52"/>
      <c r="I335" s="63"/>
      <c r="J335" s="50"/>
      <c r="K335" s="51"/>
    </row>
    <row r="336" spans="1:11" x14ac:dyDescent="0.35">
      <c r="A336" s="58" t="str">
        <f>'Planilha Qtd'!A178</f>
        <v>4.74</v>
      </c>
      <c r="B336" s="58" t="str">
        <f>'Planilha Qtd'!D178</f>
        <v>Suporte para fixação de terminal aéreo e/ou de cabo de cobre nu, com base ondulada</v>
      </c>
      <c r="C336" s="59">
        <f>'Planilha Qtd'!K178</f>
        <v>256.43309093919999</v>
      </c>
      <c r="D336" s="60">
        <f>'Planilha Qtd'!L178</f>
        <v>8.8462100294550667E-5</v>
      </c>
      <c r="E336" s="60">
        <f t="shared" si="10"/>
        <v>0.99695593036385466</v>
      </c>
      <c r="F336" s="41" t="str">
        <f t="shared" si="9"/>
        <v>C</v>
      </c>
      <c r="H336" s="52"/>
      <c r="I336" s="63"/>
      <c r="J336" s="50"/>
      <c r="K336" s="51"/>
    </row>
    <row r="337" spans="1:11" x14ac:dyDescent="0.35">
      <c r="A337" s="58" t="str">
        <f>'Planilha Qtd'!A54</f>
        <v>3.12</v>
      </c>
      <c r="B337" s="58" t="str">
        <f>'Planilha Qtd'!D54</f>
        <v>Retirada de batente com guarnição e peças lineares em madeira, chumbados</v>
      </c>
      <c r="C337" s="59">
        <f>'Planilha Qtd'!K54</f>
        <v>249.55541221680002</v>
      </c>
      <c r="D337" s="60">
        <f>'Planilha Qtd'!L54</f>
        <v>8.6089497356660341E-5</v>
      </c>
      <c r="E337" s="60">
        <f t="shared" si="10"/>
        <v>0.99704201986121133</v>
      </c>
      <c r="F337" s="41" t="str">
        <f t="shared" ref="F337:F400" si="11">IF(E337&lt;=$I$17,$H$17,IF(E337&lt;=$I$18,$H$18,$H$19))</f>
        <v>C</v>
      </c>
      <c r="H337" s="52"/>
      <c r="I337" s="63"/>
      <c r="J337" s="50"/>
      <c r="K337" s="51"/>
    </row>
    <row r="338" spans="1:11" x14ac:dyDescent="0.35">
      <c r="A338" s="58" t="str">
        <f>'Planilha Qtd'!A264</f>
        <v>7.8</v>
      </c>
      <c r="B338" s="58" t="str">
        <f>'Planilha Qtd'!D264</f>
        <v>Demolição manual de revestimento sintético, incluindo a base</v>
      </c>
      <c r="C338" s="59">
        <f>'Planilha Qtd'!K264</f>
        <v>235.71355253544002</v>
      </c>
      <c r="D338" s="60">
        <f>'Planilha Qtd'!L264</f>
        <v>8.1314450677189918E-5</v>
      </c>
      <c r="E338" s="60">
        <f t="shared" si="10"/>
        <v>0.99712333431188849</v>
      </c>
      <c r="F338" s="41" t="str">
        <f t="shared" si="11"/>
        <v>C</v>
      </c>
      <c r="H338" s="52"/>
      <c r="I338" s="63"/>
      <c r="J338" s="50"/>
      <c r="K338" s="51"/>
    </row>
    <row r="339" spans="1:11" x14ac:dyDescent="0.35">
      <c r="A339" s="58" t="str">
        <f>'Planilha Qtd'!A412</f>
        <v>10.14</v>
      </c>
      <c r="B339" s="58" t="str">
        <f>'Planilha Qtd'!D412</f>
        <v>FORNECIMENTO E APLICAÇÃO DE PLACA CIMENTÍCIA CORTA-FOGO - CHAPA 10 MM</v>
      </c>
      <c r="C339" s="59">
        <f>'Planilha Qtd'!K412</f>
        <v>229.12154400000003</v>
      </c>
      <c r="D339" s="60">
        <f>'Planilha Qtd'!L412</f>
        <v>7.904039580358201E-5</v>
      </c>
      <c r="E339" s="60">
        <f t="shared" ref="E339:E402" si="12">D339+E338</f>
        <v>0.99720237470769202</v>
      </c>
      <c r="F339" s="41" t="str">
        <f t="shared" si="11"/>
        <v>C</v>
      </c>
      <c r="H339" s="52"/>
      <c r="I339" s="63"/>
      <c r="J339" s="50"/>
      <c r="K339" s="51"/>
    </row>
    <row r="340" spans="1:11" x14ac:dyDescent="0.35">
      <c r="A340" s="58" t="str">
        <f>'Planilha Qtd'!A212</f>
        <v>6.3</v>
      </c>
      <c r="B340" s="58" t="str">
        <f>'Planilha Qtd'!D212</f>
        <v>Retirada de aparelho sanitário incluindo acessórios</v>
      </c>
      <c r="C340" s="59">
        <f>'Planilha Qtd'!K212</f>
        <v>227.48852910419998</v>
      </c>
      <c r="D340" s="60">
        <f>'Planilha Qtd'!L212</f>
        <v>7.8477052254722279E-5</v>
      </c>
      <c r="E340" s="60">
        <f t="shared" si="12"/>
        <v>0.99728085175994674</v>
      </c>
      <c r="F340" s="41" t="str">
        <f t="shared" si="11"/>
        <v>C</v>
      </c>
      <c r="H340" s="52"/>
      <c r="I340" s="63"/>
      <c r="J340" s="50"/>
      <c r="K340" s="51"/>
    </row>
    <row r="341" spans="1:11" x14ac:dyDescent="0.35">
      <c r="A341" s="58" t="str">
        <f>'Planilha Qtd'!A222</f>
        <v>6.13</v>
      </c>
      <c r="B341" s="58" t="str">
        <f>'Planilha Qtd'!D222</f>
        <v>Peitoril e/ou soleira em granito, espessura de 2 cm e largura até 20 cm, acabamento polido</v>
      </c>
      <c r="C341" s="59">
        <f>'Planilha Qtd'!K222</f>
        <v>225.12925271999205</v>
      </c>
      <c r="D341" s="60">
        <f>'Planilha Qtd'!L222</f>
        <v>7.7663169212724987E-5</v>
      </c>
      <c r="E341" s="60">
        <f t="shared" si="12"/>
        <v>0.9973585149291595</v>
      </c>
      <c r="F341" s="41" t="str">
        <f t="shared" si="11"/>
        <v>C</v>
      </c>
      <c r="H341" s="52"/>
      <c r="I341" s="63"/>
      <c r="J341" s="50"/>
      <c r="K341" s="51"/>
    </row>
    <row r="342" spans="1:11" x14ac:dyDescent="0.35">
      <c r="A342" s="58" t="str">
        <f>'Planilha Qtd'!A397</f>
        <v>9.32</v>
      </c>
      <c r="B342" s="58" t="str">
        <f>'Planilha Qtd'!D397</f>
        <v>Estucamento e lixamento de concreto deteriorado</v>
      </c>
      <c r="C342" s="59">
        <f>'Planilha Qtd'!K397</f>
        <v>223.41400507379998</v>
      </c>
      <c r="D342" s="60">
        <f>'Planilha Qtd'!L397</f>
        <v>7.7071457711094281E-5</v>
      </c>
      <c r="E342" s="60">
        <f t="shared" si="12"/>
        <v>0.99743558638687058</v>
      </c>
      <c r="F342" s="41" t="str">
        <f t="shared" si="11"/>
        <v>C</v>
      </c>
      <c r="H342" s="52"/>
      <c r="I342" s="63"/>
      <c r="J342" s="50"/>
      <c r="K342" s="51"/>
    </row>
    <row r="343" spans="1:11" x14ac:dyDescent="0.35">
      <c r="A343" s="58" t="str">
        <f>'Planilha Qtd'!A214</f>
        <v>6.5</v>
      </c>
      <c r="B343" s="58" t="str">
        <f>'Planilha Qtd'!D214</f>
        <v>Retirada de registro ou válvula aparentes</v>
      </c>
      <c r="C343" s="59">
        <f>'Planilha Qtd'!K214</f>
        <v>222.43322845744001</v>
      </c>
      <c r="D343" s="60">
        <f>'Planilha Qtd'!L214</f>
        <v>7.6733117760172909E-5</v>
      </c>
      <c r="E343" s="60">
        <f t="shared" si="12"/>
        <v>0.99751231950463071</v>
      </c>
      <c r="F343" s="41" t="str">
        <f t="shared" si="11"/>
        <v>C</v>
      </c>
      <c r="H343" s="52"/>
      <c r="I343" s="63"/>
      <c r="J343" s="50"/>
      <c r="K343" s="51"/>
    </row>
    <row r="344" spans="1:11" x14ac:dyDescent="0.35">
      <c r="A344" s="58" t="str">
        <f>'Planilha Qtd'!A240</f>
        <v>6.31</v>
      </c>
      <c r="B344" s="58" t="str">
        <f>'Planilha Qtd'!D240</f>
        <v>CAIXA DE PVC 10X5X5CM, INCLUSIVE ESPELHO</v>
      </c>
      <c r="C344" s="59">
        <f>'Planilha Qtd'!K240</f>
        <v>217.17820800000001</v>
      </c>
      <c r="D344" s="60">
        <f>'Planilha Qtd'!L240</f>
        <v>7.4920285628978918E-5</v>
      </c>
      <c r="E344" s="60">
        <f t="shared" si="12"/>
        <v>0.99758723979025965</v>
      </c>
      <c r="F344" s="41" t="str">
        <f t="shared" si="11"/>
        <v>C</v>
      </c>
      <c r="H344" s="52"/>
      <c r="I344" s="63"/>
      <c r="J344" s="50"/>
      <c r="K344" s="51"/>
    </row>
    <row r="345" spans="1:11" x14ac:dyDescent="0.35">
      <c r="A345" s="58" t="str">
        <f>'Planilha Qtd'!A348</f>
        <v>8.1</v>
      </c>
      <c r="B345" s="58" t="str">
        <f>'Planilha Qtd'!D348</f>
        <v>Demolição manual de revestimento cerâmico, incluindo a base</v>
      </c>
      <c r="C345" s="59">
        <f>'Planilha Qtd'!K348</f>
        <v>212.60438071823998</v>
      </c>
      <c r="D345" s="60">
        <f>'Planilha Qtd'!L348</f>
        <v>7.3342445708837951E-5</v>
      </c>
      <c r="E345" s="60">
        <f t="shared" si="12"/>
        <v>0.99766058223596854</v>
      </c>
      <c r="F345" s="41" t="str">
        <f t="shared" si="11"/>
        <v>C</v>
      </c>
      <c r="H345" s="52"/>
      <c r="I345" s="63"/>
      <c r="J345" s="50"/>
      <c r="K345" s="51"/>
    </row>
    <row r="346" spans="1:11" x14ac:dyDescent="0.35">
      <c r="A346" s="58" t="str">
        <f>'Planilha Qtd'!A251</f>
        <v>6.42</v>
      </c>
      <c r="B346" s="58" t="str">
        <f>'Planilha Qtd'!D251</f>
        <v>LÂMPADA DE LED TUBULAR T8 - 18/20W</v>
      </c>
      <c r="C346" s="59">
        <f>'Planilha Qtd'!K251</f>
        <v>209.94870399999999</v>
      </c>
      <c r="D346" s="60">
        <f>'Planilha Qtd'!L251</f>
        <v>7.2426313007951265E-5</v>
      </c>
      <c r="E346" s="60">
        <f t="shared" si="12"/>
        <v>0.99773300854897651</v>
      </c>
      <c r="F346" s="41" t="str">
        <f t="shared" si="11"/>
        <v>C</v>
      </c>
      <c r="H346" s="52"/>
      <c r="I346" s="63"/>
      <c r="J346" s="50"/>
      <c r="K346" s="51"/>
    </row>
    <row r="347" spans="1:11" x14ac:dyDescent="0.35">
      <c r="A347" s="58" t="str">
        <f>'Planilha Qtd'!A361</f>
        <v>8.14</v>
      </c>
      <c r="B347" s="58" t="str">
        <f>'Planilha Qtd'!D361</f>
        <v>LÂMPADA DE LED TUBULAR T8 - 18/20W</v>
      </c>
      <c r="C347" s="59">
        <f>'Planilha Qtd'!K361</f>
        <v>209.94870399999999</v>
      </c>
      <c r="D347" s="60">
        <f>'Planilha Qtd'!L361</f>
        <v>7.2426313007951265E-5</v>
      </c>
      <c r="E347" s="60">
        <f t="shared" si="12"/>
        <v>0.99780543486198447</v>
      </c>
      <c r="F347" s="41" t="str">
        <f t="shared" si="11"/>
        <v>C</v>
      </c>
      <c r="H347" s="52"/>
      <c r="I347" s="63"/>
      <c r="J347" s="50"/>
      <c r="K347" s="51"/>
    </row>
    <row r="348" spans="1:11" x14ac:dyDescent="0.35">
      <c r="A348" s="58" t="str">
        <f>'Planilha Qtd'!A371</f>
        <v>9.6</v>
      </c>
      <c r="B348" s="58" t="str">
        <f>'Planilha Qtd'!D371</f>
        <v>Retirada de esquadria metálica em geral</v>
      </c>
      <c r="C348" s="59">
        <f>'Planilha Qtd'!K371</f>
        <v>203.80358664371997</v>
      </c>
      <c r="D348" s="60">
        <f>'Planilha Qtd'!L371</f>
        <v>7.0306422841272603E-5</v>
      </c>
      <c r="E348" s="60">
        <f t="shared" si="12"/>
        <v>0.9978757412848257</v>
      </c>
      <c r="F348" s="41" t="str">
        <f t="shared" si="11"/>
        <v>C</v>
      </c>
      <c r="H348" s="52"/>
      <c r="I348" s="63"/>
      <c r="J348" s="50"/>
      <c r="K348" s="51"/>
    </row>
    <row r="349" spans="1:11" x14ac:dyDescent="0.35">
      <c r="A349" s="58" t="str">
        <f>'Planilha Qtd'!A187</f>
        <v>5.4</v>
      </c>
      <c r="B349" s="58" t="str">
        <f>'Planilha Qtd'!D187</f>
        <v>RECOLOCAÇÃO DE BATENTES MADEIRA</v>
      </c>
      <c r="C349" s="59">
        <f>'Planilha Qtd'!K187</f>
        <v>189.286</v>
      </c>
      <c r="D349" s="60">
        <f>'Planilha Qtd'!L187</f>
        <v>6.5298269638392557E-5</v>
      </c>
      <c r="E349" s="60">
        <f t="shared" si="12"/>
        <v>0.99794103955446412</v>
      </c>
      <c r="F349" s="41" t="str">
        <f t="shared" si="11"/>
        <v>C</v>
      </c>
      <c r="H349" s="52"/>
      <c r="I349" s="63"/>
      <c r="J349" s="50"/>
      <c r="K349" s="51"/>
    </row>
    <row r="350" spans="1:11" x14ac:dyDescent="0.35">
      <c r="A350" s="58" t="str">
        <f>'Planilha Qtd'!A185</f>
        <v>5.2</v>
      </c>
      <c r="B350" s="58" t="str">
        <f>'Planilha Qtd'!D185</f>
        <v>RETIRADA DE BATENTES DE MADEIRA</v>
      </c>
      <c r="C350" s="59">
        <f>'Planilha Qtd'!K185</f>
        <v>170.01546400000001</v>
      </c>
      <c r="D350" s="60">
        <f>'Planilha Qtd'!L185</f>
        <v>5.8650484510045233E-5</v>
      </c>
      <c r="E350" s="60">
        <f t="shared" si="12"/>
        <v>0.99799969003897415</v>
      </c>
      <c r="F350" s="41" t="str">
        <f t="shared" si="11"/>
        <v>C</v>
      </c>
      <c r="H350" s="52"/>
      <c r="I350" s="63"/>
      <c r="J350" s="50"/>
      <c r="K350" s="51"/>
    </row>
    <row r="351" spans="1:11" x14ac:dyDescent="0.35">
      <c r="A351" s="58" t="str">
        <f>'Planilha Qtd'!A299</f>
        <v>7.43</v>
      </c>
      <c r="B351" s="58" t="str">
        <f>'Planilha Qtd'!D299</f>
        <v>Válvula americana</v>
      </c>
      <c r="C351" s="59">
        <f>'Planilha Qtd'!K299</f>
        <v>160.9880812724</v>
      </c>
      <c r="D351" s="60">
        <f>'Planilha Qtd'!L299</f>
        <v>5.5536295021779892E-5</v>
      </c>
      <c r="E351" s="60">
        <f t="shared" si="12"/>
        <v>0.9980552263339959</v>
      </c>
      <c r="F351" s="41" t="str">
        <f t="shared" si="11"/>
        <v>C</v>
      </c>
      <c r="H351" s="52"/>
      <c r="I351" s="63"/>
      <c r="J351" s="50"/>
      <c r="K351" s="51"/>
    </row>
    <row r="352" spans="1:11" x14ac:dyDescent="0.35">
      <c r="A352" s="58" t="str">
        <f>'Planilha Qtd'!A202</f>
        <v>5.19</v>
      </c>
      <c r="B352" s="58" t="str">
        <f>'Planilha Qtd'!D202</f>
        <v>Válvula americana</v>
      </c>
      <c r="C352" s="59">
        <f>'Planilha Qtd'!K202</f>
        <v>160.9880812724</v>
      </c>
      <c r="D352" s="60">
        <f>'Planilha Qtd'!L202</f>
        <v>5.5536295021779892E-5</v>
      </c>
      <c r="E352" s="60">
        <f t="shared" si="12"/>
        <v>0.99811076262901766</v>
      </c>
      <c r="F352" s="41" t="str">
        <f t="shared" si="11"/>
        <v>C</v>
      </c>
      <c r="H352" s="52"/>
      <c r="I352" s="63"/>
      <c r="J352" s="50"/>
      <c r="K352" s="51"/>
    </row>
    <row r="353" spans="1:11" x14ac:dyDescent="0.35">
      <c r="A353" s="58" t="str">
        <f>'Planilha Qtd'!A394</f>
        <v>9.29</v>
      </c>
      <c r="B353" s="58" t="str">
        <f>'Planilha Qtd'!D394</f>
        <v>Registro regulador de vazão para torneira, misturador e bidê, em latão cromado com canopla, DN= 1/2´</v>
      </c>
      <c r="C353" s="59">
        <f>'Planilha Qtd'!K394</f>
        <v>154.55369949332001</v>
      </c>
      <c r="D353" s="60">
        <f>'Planilha Qtd'!L394</f>
        <v>5.3316616881998163E-5</v>
      </c>
      <c r="E353" s="60">
        <f t="shared" si="12"/>
        <v>0.99816407924589967</v>
      </c>
      <c r="F353" s="41" t="str">
        <f t="shared" si="11"/>
        <v>C</v>
      </c>
      <c r="H353" s="52"/>
      <c r="I353" s="63"/>
      <c r="J353" s="50"/>
      <c r="K353" s="51"/>
    </row>
    <row r="354" spans="1:11" x14ac:dyDescent="0.35">
      <c r="A354" s="58" t="str">
        <f>'Planilha Qtd'!A203</f>
        <v>5.20</v>
      </c>
      <c r="B354" s="58" t="str">
        <f>'Planilha Qtd'!D203</f>
        <v>Registro regulador de vazão para torneira, misturador e bidê, em latão cromado com canopla, DN= 1/2´</v>
      </c>
      <c r="C354" s="59">
        <f>'Planilha Qtd'!K203</f>
        <v>154.55369949332001</v>
      </c>
      <c r="D354" s="60">
        <f>'Planilha Qtd'!L203</f>
        <v>5.3316616881998163E-5</v>
      </c>
      <c r="E354" s="60">
        <f t="shared" si="12"/>
        <v>0.99821739586278169</v>
      </c>
      <c r="F354" s="41" t="str">
        <f t="shared" si="11"/>
        <v>C</v>
      </c>
      <c r="H354" s="52"/>
      <c r="I354" s="63"/>
      <c r="J354" s="50"/>
      <c r="K354" s="51"/>
    </row>
    <row r="355" spans="1:11" x14ac:dyDescent="0.35">
      <c r="A355" s="58" t="str">
        <f>'Planilha Qtd'!A138</f>
        <v>4.34</v>
      </c>
      <c r="B355" s="58" t="str">
        <f>'Planilha Qtd'!D138</f>
        <v>Registro regulador de vazão para torneira, misturador e bidê, em latão cromado com canopla, DN= 1/2´</v>
      </c>
      <c r="C355" s="59">
        <f>'Planilha Qtd'!K138</f>
        <v>154.55369949332001</v>
      </c>
      <c r="D355" s="60">
        <f>'Planilha Qtd'!L138</f>
        <v>5.3316616881998163E-5</v>
      </c>
      <c r="E355" s="60">
        <f t="shared" si="12"/>
        <v>0.9982707124796637</v>
      </c>
      <c r="F355" s="41" t="str">
        <f t="shared" si="11"/>
        <v>C</v>
      </c>
      <c r="H355" s="52"/>
      <c r="I355" s="63"/>
      <c r="J355" s="50"/>
      <c r="K355" s="51"/>
    </row>
    <row r="356" spans="1:11" x14ac:dyDescent="0.35">
      <c r="A356" s="58" t="str">
        <f>'Planilha Qtd'!A79</f>
        <v>3.37</v>
      </c>
      <c r="B356" s="58" t="str">
        <f>'Planilha Qtd'!D79</f>
        <v>Registro regulador de vazão para torneira, misturador e bidê, em latão cromado com canopla, DN= 1/2´</v>
      </c>
      <c r="C356" s="59">
        <f>'Planilha Qtd'!K79</f>
        <v>154.55369949332001</v>
      </c>
      <c r="D356" s="60">
        <f>'Planilha Qtd'!L79</f>
        <v>5.3316616881998163E-5</v>
      </c>
      <c r="E356" s="60">
        <f t="shared" si="12"/>
        <v>0.99832402909654572</v>
      </c>
      <c r="F356" s="41" t="str">
        <f t="shared" si="11"/>
        <v>C</v>
      </c>
      <c r="H356" s="52"/>
      <c r="I356" s="63"/>
      <c r="J356" s="50"/>
      <c r="K356" s="51"/>
    </row>
    <row r="357" spans="1:11" x14ac:dyDescent="0.35">
      <c r="A357" s="58" t="str">
        <f>'Planilha Qtd'!A19</f>
        <v>2.1</v>
      </c>
      <c r="B357" s="58" t="str">
        <f>'Planilha Qtd'!D19</f>
        <v>Demolição manual de alvenaria de elevação ou elemento vazado, incluindo revestimento</v>
      </c>
      <c r="C357" s="59">
        <f>'Planilha Qtd'!K19</f>
        <v>154.06114544799999</v>
      </c>
      <c r="D357" s="60">
        <f>'Planilha Qtd'!L19</f>
        <v>5.3146699789013008E-5</v>
      </c>
      <c r="E357" s="60">
        <f t="shared" si="12"/>
        <v>0.99837717579633478</v>
      </c>
      <c r="F357" s="41" t="str">
        <f t="shared" si="11"/>
        <v>C</v>
      </c>
      <c r="H357" s="52"/>
      <c r="I357" s="63"/>
      <c r="J357" s="50"/>
      <c r="K357" s="51"/>
    </row>
    <row r="358" spans="1:11" x14ac:dyDescent="0.35">
      <c r="A358" s="58" t="str">
        <f>'Planilha Qtd'!A266</f>
        <v>7.10</v>
      </c>
      <c r="B358" s="58" t="str">
        <f>'Planilha Qtd'!D266</f>
        <v>Retirada de aparelho sanitário incluindo acessórios</v>
      </c>
      <c r="C358" s="59">
        <f>'Planilha Qtd'!K266</f>
        <v>151.6590194028</v>
      </c>
      <c r="D358" s="60">
        <f>'Planilha Qtd'!L266</f>
        <v>5.2318034836481528E-5</v>
      </c>
      <c r="E358" s="60">
        <f t="shared" si="12"/>
        <v>0.9984294938311713</v>
      </c>
      <c r="F358" s="41" t="str">
        <f t="shared" si="11"/>
        <v>C</v>
      </c>
      <c r="H358" s="52"/>
      <c r="I358" s="63"/>
      <c r="J358" s="50"/>
      <c r="K358" s="51"/>
    </row>
    <row r="359" spans="1:11" x14ac:dyDescent="0.35">
      <c r="A359" s="58" t="str">
        <f>'Planilha Qtd'!A334</f>
        <v>7.78</v>
      </c>
      <c r="B359" s="58" t="str">
        <f>'Planilha Qtd'!D334</f>
        <v>Barra de neutro e/ou terra</v>
      </c>
      <c r="C359" s="59">
        <f>'Planilha Qtd'!K334</f>
        <v>151.02003517332</v>
      </c>
      <c r="D359" s="60">
        <f>'Planilha Qtd'!L334</f>
        <v>5.2097603507639106E-5</v>
      </c>
      <c r="E359" s="60">
        <f t="shared" si="12"/>
        <v>0.99848159143467896</v>
      </c>
      <c r="F359" s="41" t="str">
        <f t="shared" si="11"/>
        <v>C</v>
      </c>
      <c r="H359" s="52"/>
      <c r="I359" s="63"/>
      <c r="J359" s="50"/>
      <c r="K359" s="51"/>
    </row>
    <row r="360" spans="1:11" x14ac:dyDescent="0.35">
      <c r="A360" s="58" t="str">
        <f>'Planilha Qtd'!A252</f>
        <v>6.43</v>
      </c>
      <c r="B360" s="58" t="str">
        <f>'Planilha Qtd'!D252</f>
        <v>Barra de neutro e/ou terra</v>
      </c>
      <c r="C360" s="59">
        <f>'Planilha Qtd'!K252</f>
        <v>151.02003517332</v>
      </c>
      <c r="D360" s="60">
        <f>'Planilha Qtd'!L252</f>
        <v>5.2097603507639106E-5</v>
      </c>
      <c r="E360" s="60">
        <f t="shared" si="12"/>
        <v>0.99853368903818662</v>
      </c>
      <c r="F360" s="41" t="str">
        <f t="shared" si="11"/>
        <v>C</v>
      </c>
      <c r="H360" s="52"/>
      <c r="I360" s="63"/>
      <c r="J360" s="50"/>
      <c r="K360" s="51"/>
    </row>
    <row r="361" spans="1:11" x14ac:dyDescent="0.35">
      <c r="A361" s="58" t="str">
        <f>'Planilha Qtd'!A170</f>
        <v>4.66</v>
      </c>
      <c r="B361" s="58" t="str">
        <f>'Planilha Qtd'!D170</f>
        <v>Barra de neutro e/ou terra</v>
      </c>
      <c r="C361" s="59">
        <f>'Planilha Qtd'!K170</f>
        <v>151.02003517332</v>
      </c>
      <c r="D361" s="60">
        <f>'Planilha Qtd'!L170</f>
        <v>5.2097603507639106E-5</v>
      </c>
      <c r="E361" s="60">
        <f t="shared" si="12"/>
        <v>0.99858578664169428</v>
      </c>
      <c r="F361" s="41" t="str">
        <f t="shared" si="11"/>
        <v>C</v>
      </c>
      <c r="H361" s="52"/>
      <c r="I361" s="63"/>
      <c r="J361" s="50"/>
      <c r="K361" s="51"/>
    </row>
    <row r="362" spans="1:11" x14ac:dyDescent="0.35">
      <c r="A362" s="58" t="str">
        <f>'Planilha Qtd'!A272</f>
        <v>7.16</v>
      </c>
      <c r="B362" s="58" t="str">
        <f>'Planilha Qtd'!D272</f>
        <v>RAMPA DE ACESSIBILIDADE EM CONCRETO MOLDADO IN LOCO, EM CALÇADA PRÉ EXISTENTE COM LARGURA MENOR À 3,00 M, FCK 25MPA, COM PISO PODOTÁTIL. AF_03/2024 ( entrada ultrafreezers)</v>
      </c>
      <c r="C362" s="59">
        <f>'Planilha Qtd'!K272</f>
        <v>145.817386</v>
      </c>
      <c r="D362" s="60">
        <f>'Planilha Qtd'!L272</f>
        <v>5.0302837975304917E-5</v>
      </c>
      <c r="E362" s="60">
        <f t="shared" si="12"/>
        <v>0.99863608947966964</v>
      </c>
      <c r="F362" s="41" t="str">
        <f t="shared" si="11"/>
        <v>C</v>
      </c>
      <c r="H362" s="52"/>
      <c r="I362" s="63"/>
      <c r="J362" s="50"/>
      <c r="K362" s="51"/>
    </row>
    <row r="363" spans="1:11" x14ac:dyDescent="0.35">
      <c r="A363" s="58" t="str">
        <f>'Planilha Qtd'!A89</f>
        <v>3.47</v>
      </c>
      <c r="B363" s="58" t="str">
        <f>'Planilha Qtd'!D89</f>
        <v>CAIXA DE PVC 10X5X5CM, INCLUSIVE ESPELHO</v>
      </c>
      <c r="C363" s="59">
        <f>'Planilha Qtd'!K89</f>
        <v>144.785472</v>
      </c>
      <c r="D363" s="60">
        <f>'Planilha Qtd'!L89</f>
        <v>4.9946857085985943E-5</v>
      </c>
      <c r="E363" s="60">
        <f t="shared" si="12"/>
        <v>0.99868603633675568</v>
      </c>
      <c r="F363" s="41" t="str">
        <f t="shared" si="11"/>
        <v>C</v>
      </c>
      <c r="H363" s="52"/>
      <c r="I363" s="63"/>
      <c r="J363" s="50"/>
      <c r="K363" s="51"/>
    </row>
    <row r="364" spans="1:11" x14ac:dyDescent="0.35">
      <c r="A364" s="58" t="str">
        <f>'Planilha Qtd'!A22</f>
        <v>2.4</v>
      </c>
      <c r="B364" s="58" t="str">
        <f>'Planilha Qtd'!D22</f>
        <v>Retirada de folha de esquadria metálica</v>
      </c>
      <c r="C364" s="59">
        <f>'Planilha Qtd'!K22</f>
        <v>143.813198355</v>
      </c>
      <c r="D364" s="60">
        <f>'Planilha Qtd'!L22</f>
        <v>4.9611450417592543E-5</v>
      </c>
      <c r="E364" s="60">
        <f t="shared" si="12"/>
        <v>0.99873564778717328</v>
      </c>
      <c r="F364" s="41" t="str">
        <f t="shared" si="11"/>
        <v>C</v>
      </c>
      <c r="H364" s="52"/>
      <c r="I364" s="63"/>
      <c r="J364" s="50"/>
      <c r="K364" s="51"/>
    </row>
    <row r="365" spans="1:11" x14ac:dyDescent="0.35">
      <c r="A365" s="58" t="str">
        <f>'Planilha Qtd'!A217</f>
        <v>6.8</v>
      </c>
      <c r="B365" s="58" t="str">
        <f>'Planilha Qtd'!D217</f>
        <v>Remoção de entulho separado de obra com caçamba metálica - terra, alvenaria, concreto, argamassa, madeira, papel, plástico ou metal</v>
      </c>
      <c r="C365" s="59">
        <f>'Planilha Qtd'!K217</f>
        <v>143.42179581720001</v>
      </c>
      <c r="D365" s="60">
        <f>'Planilha Qtd'!L217</f>
        <v>4.9476427708832176E-5</v>
      </c>
      <c r="E365" s="60">
        <f t="shared" si="12"/>
        <v>0.99878512421488208</v>
      </c>
      <c r="F365" s="41" t="str">
        <f t="shared" si="11"/>
        <v>C</v>
      </c>
      <c r="H365" s="52"/>
      <c r="I365" s="63"/>
      <c r="J365" s="50"/>
      <c r="K365" s="51"/>
    </row>
    <row r="366" spans="1:11" x14ac:dyDescent="0.35">
      <c r="A366" s="58" t="str">
        <f>'Planilha Qtd'!A21</f>
        <v>2.3</v>
      </c>
      <c r="B366" s="58" t="str">
        <f>'Planilha Qtd'!D21</f>
        <v>Remoção de entulho separado de obra com caçamba metálica - terra, alvenaria, concreto, argamassa, madeira, papel, plástico ou metal</v>
      </c>
      <c r="C366" s="59">
        <f>'Planilha Qtd'!K21</f>
        <v>143.42179581720001</v>
      </c>
      <c r="D366" s="60">
        <f>'Planilha Qtd'!L21</f>
        <v>4.9476427708832176E-5</v>
      </c>
      <c r="E366" s="60">
        <f t="shared" si="12"/>
        <v>0.99883460064259089</v>
      </c>
      <c r="F366" s="41" t="str">
        <f t="shared" si="11"/>
        <v>C</v>
      </c>
      <c r="H366" s="52"/>
      <c r="I366" s="63"/>
      <c r="J366" s="50"/>
      <c r="K366" s="51"/>
    </row>
    <row r="367" spans="1:11" x14ac:dyDescent="0.35">
      <c r="A367" s="58" t="str">
        <f>'Planilha Qtd'!A34</f>
        <v>2.16</v>
      </c>
      <c r="B367" s="58" t="str">
        <f>'Planilha Qtd'!D34</f>
        <v>Sifão plástico sanfonado universal de 1´</v>
      </c>
      <c r="C367" s="59">
        <f>'Planilha Qtd'!K34</f>
        <v>142.95009339552001</v>
      </c>
      <c r="D367" s="60">
        <f>'Planilha Qtd'!L34</f>
        <v>4.9313703831102484E-5</v>
      </c>
      <c r="E367" s="60">
        <f t="shared" si="12"/>
        <v>0.99888391434642199</v>
      </c>
      <c r="F367" s="41" t="str">
        <f t="shared" si="11"/>
        <v>C</v>
      </c>
      <c r="H367" s="52"/>
      <c r="I367" s="63"/>
      <c r="J367" s="50"/>
      <c r="K367" s="51"/>
    </row>
    <row r="368" spans="1:11" x14ac:dyDescent="0.35">
      <c r="A368" s="58" t="str">
        <f>'Planilha Qtd'!A35</f>
        <v>2.17</v>
      </c>
      <c r="B368" s="58" t="str">
        <f>'Planilha Qtd'!D35</f>
        <v>Engate flexível metálico DN= 1/2´</v>
      </c>
      <c r="C368" s="59">
        <f>'Planilha Qtd'!K35</f>
        <v>130.19725676580001</v>
      </c>
      <c r="D368" s="60">
        <f>'Planilha Qtd'!L35</f>
        <v>4.4914339034435919E-5</v>
      </c>
      <c r="E368" s="60">
        <f t="shared" si="12"/>
        <v>0.9989288286854564</v>
      </c>
      <c r="F368" s="41" t="str">
        <f t="shared" si="11"/>
        <v>C</v>
      </c>
      <c r="H368" s="52"/>
      <c r="I368" s="63"/>
      <c r="J368" s="50"/>
      <c r="K368" s="51"/>
    </row>
    <row r="369" spans="1:11" x14ac:dyDescent="0.35">
      <c r="A369" s="58" t="str">
        <f>'Planilha Qtd'!A370</f>
        <v>9.5</v>
      </c>
      <c r="B369" s="58" t="str">
        <f>'Planilha Qtd'!D370</f>
        <v>Retirada de batente com guarnição e peças lineares em madeira, chumbados</v>
      </c>
      <c r="C369" s="59">
        <f>'Planilha Qtd'!K370</f>
        <v>129.76881435273603</v>
      </c>
      <c r="D369" s="60">
        <f>'Planilha Qtd'!L370</f>
        <v>4.4766538625463389E-5</v>
      </c>
      <c r="E369" s="60">
        <f t="shared" si="12"/>
        <v>0.99897359522408191</v>
      </c>
      <c r="F369" s="41" t="str">
        <f t="shared" si="11"/>
        <v>C</v>
      </c>
      <c r="H369" s="52"/>
      <c r="I369" s="63"/>
      <c r="J369" s="50"/>
      <c r="K369" s="51"/>
    </row>
    <row r="370" spans="1:11" x14ac:dyDescent="0.35">
      <c r="A370" s="58" t="str">
        <f>'Planilha Qtd'!A320</f>
        <v>7.64</v>
      </c>
      <c r="B370" s="58" t="str">
        <f>'Planilha Qtd'!D320</f>
        <v>PROTEÇÃO PARA BARRAMENTO DE QUADROS EM POLICARBONATO COMPACTO 4MM</v>
      </c>
      <c r="C370" s="59">
        <f>'Planilha Qtd'!K320</f>
        <v>119.4993048</v>
      </c>
      <c r="D370" s="60">
        <f>'Planilha Qtd'!L320</f>
        <v>4.1223850820614613E-5</v>
      </c>
      <c r="E370" s="60">
        <f t="shared" si="12"/>
        <v>0.99901481907490253</v>
      </c>
      <c r="F370" s="41" t="str">
        <f t="shared" si="11"/>
        <v>C</v>
      </c>
      <c r="H370" s="52"/>
      <c r="I370" s="63"/>
      <c r="J370" s="50"/>
      <c r="K370" s="51"/>
    </row>
    <row r="371" spans="1:11" x14ac:dyDescent="0.35">
      <c r="A371" s="58" t="str">
        <f>'Planilha Qtd'!A242</f>
        <v>6.33</v>
      </c>
      <c r="B371" s="58" t="str">
        <f>'Planilha Qtd'!D242</f>
        <v>PROTEÇÃO PARA BARRAMENTO DE QUADROS EM POLICARBONATO COMPACTO 4MM</v>
      </c>
      <c r="C371" s="59">
        <f>'Planilha Qtd'!K242</f>
        <v>119.4993048</v>
      </c>
      <c r="D371" s="60">
        <f>'Planilha Qtd'!L242</f>
        <v>4.1223850820614613E-5</v>
      </c>
      <c r="E371" s="60">
        <f t="shared" si="12"/>
        <v>0.99905604292572314</v>
      </c>
      <c r="F371" s="41" t="str">
        <f t="shared" si="11"/>
        <v>C</v>
      </c>
      <c r="H371" s="52"/>
      <c r="I371" s="63"/>
      <c r="J371" s="50"/>
      <c r="K371" s="51"/>
    </row>
    <row r="372" spans="1:11" x14ac:dyDescent="0.35">
      <c r="A372" s="58" t="str">
        <f>'Planilha Qtd'!A156</f>
        <v>4.52</v>
      </c>
      <c r="B372" s="58" t="str">
        <f>'Planilha Qtd'!D156</f>
        <v>PROTEÇÃO PARA BARRAMENTO DE QUADROS EM POLICARBONATO COMPACTO 4MM</v>
      </c>
      <c r="C372" s="59">
        <f>'Planilha Qtd'!K156</f>
        <v>119.4993048</v>
      </c>
      <c r="D372" s="60">
        <f>'Planilha Qtd'!L156</f>
        <v>4.1223850820614613E-5</v>
      </c>
      <c r="E372" s="60">
        <f t="shared" si="12"/>
        <v>0.99909726677654376</v>
      </c>
      <c r="F372" s="41" t="str">
        <f t="shared" si="11"/>
        <v>C</v>
      </c>
      <c r="H372" s="52"/>
      <c r="I372" s="63"/>
      <c r="J372" s="50"/>
      <c r="K372" s="51"/>
    </row>
    <row r="373" spans="1:11" x14ac:dyDescent="0.35">
      <c r="A373" s="58" t="str">
        <f>'Planilha Qtd'!A55</f>
        <v>3.13</v>
      </c>
      <c r="B373" s="58" t="str">
        <f>'Planilha Qtd'!D55</f>
        <v>Demolição manual de painéis divisórias, inclusive montantes metálicos</v>
      </c>
      <c r="C373" s="59">
        <f>'Planilha Qtd'!K55</f>
        <v>114.39040049514</v>
      </c>
      <c r="D373" s="60">
        <f>'Planilha Qtd'!L55</f>
        <v>3.9461424593342162E-5</v>
      </c>
      <c r="E373" s="60">
        <f t="shared" si="12"/>
        <v>0.99913672820113708</v>
      </c>
      <c r="F373" s="41" t="str">
        <f t="shared" si="11"/>
        <v>C</v>
      </c>
      <c r="H373" s="52"/>
      <c r="I373" s="63"/>
      <c r="J373" s="50"/>
      <c r="K373" s="51"/>
    </row>
    <row r="374" spans="1:11" x14ac:dyDescent="0.35">
      <c r="A374" s="58" t="str">
        <f>'Planilha Qtd'!A91</f>
        <v>3.49</v>
      </c>
      <c r="B374" s="58" t="str">
        <f>'Planilha Qtd'!D91</f>
        <v>CAIXA DE PASSAGEM EM CHAPA METÁLICA COM TAMPA PARAFUSADA - 20X20X10CM</v>
      </c>
      <c r="C374" s="59">
        <f>'Planilha Qtd'!K91</f>
        <v>106.989332</v>
      </c>
      <c r="D374" s="60">
        <f>'Planilha Qtd'!L91</f>
        <v>3.6908267116255303E-5</v>
      </c>
      <c r="E374" s="60">
        <f t="shared" si="12"/>
        <v>0.9991736364682533</v>
      </c>
      <c r="F374" s="41" t="str">
        <f t="shared" si="11"/>
        <v>C</v>
      </c>
      <c r="H374" s="52"/>
      <c r="I374" s="63"/>
      <c r="J374" s="50"/>
      <c r="K374" s="51"/>
    </row>
    <row r="375" spans="1:11" x14ac:dyDescent="0.35">
      <c r="A375" s="58" t="str">
        <f>'Planilha Qtd'!A40</f>
        <v>2.22</v>
      </c>
      <c r="B375" s="58" t="str">
        <f>'Planilha Qtd'!D40</f>
        <v>LÂMPADA DE LED TUBULAR T8 - 18/20W</v>
      </c>
      <c r="C375" s="59">
        <f>'Planilha Qtd'!K40</f>
        <v>104.974352</v>
      </c>
      <c r="D375" s="60">
        <f>'Planilha Qtd'!L40</f>
        <v>3.6213156503975632E-5</v>
      </c>
      <c r="E375" s="60">
        <f t="shared" si="12"/>
        <v>0.99920984962475723</v>
      </c>
      <c r="F375" s="41" t="str">
        <f t="shared" si="11"/>
        <v>C</v>
      </c>
      <c r="H375" s="52"/>
      <c r="I375" s="63"/>
      <c r="J375" s="50"/>
      <c r="K375" s="51"/>
    </row>
    <row r="376" spans="1:11" x14ac:dyDescent="0.35">
      <c r="A376" s="58" t="str">
        <f>'Planilha Qtd'!A373</f>
        <v>9.8</v>
      </c>
      <c r="B376" s="58" t="str">
        <f>'Planilha Qtd'!D373</f>
        <v>Retirada de sifão ou metais sanitários diversos</v>
      </c>
      <c r="C376" s="59">
        <f>'Planilha Qtd'!K373</f>
        <v>101.10601293520001</v>
      </c>
      <c r="D376" s="60">
        <f>'Planilha Qtd'!L373</f>
        <v>3.4878689890987688E-5</v>
      </c>
      <c r="E376" s="60">
        <f t="shared" si="12"/>
        <v>0.99924472831464817</v>
      </c>
      <c r="F376" s="41" t="str">
        <f t="shared" si="11"/>
        <v>C</v>
      </c>
      <c r="H376" s="52"/>
      <c r="I376" s="63"/>
      <c r="J376" s="50"/>
      <c r="K376" s="51"/>
    </row>
    <row r="377" spans="1:11" x14ac:dyDescent="0.35">
      <c r="A377" s="58" t="str">
        <f>'Planilha Qtd'!A52</f>
        <v>3.10</v>
      </c>
      <c r="B377" s="58" t="str">
        <f>'Planilha Qtd'!D52</f>
        <v>Retirada de batente, corrimão ou peças lineares metálicas, chumbados</v>
      </c>
      <c r="C377" s="59">
        <f>'Planilha Qtd'!K52</f>
        <v>99.822164886720017</v>
      </c>
      <c r="D377" s="60">
        <f>'Planilha Qtd'!L52</f>
        <v>3.443579894266414E-5</v>
      </c>
      <c r="E377" s="60">
        <f t="shared" si="12"/>
        <v>0.99927916411359086</v>
      </c>
      <c r="F377" s="41" t="str">
        <f t="shared" si="11"/>
        <v>C</v>
      </c>
      <c r="H377" s="52"/>
      <c r="I377" s="63"/>
      <c r="J377" s="50"/>
      <c r="K377" s="51"/>
    </row>
    <row r="378" spans="1:11" x14ac:dyDescent="0.35">
      <c r="A378" s="58" t="str">
        <f>'Planilha Qtd'!A297</f>
        <v>7.41</v>
      </c>
      <c r="B378" s="58" t="str">
        <f>'Planilha Qtd'!D297</f>
        <v>Sifão plástico sanfonado universal de 1´</v>
      </c>
      <c r="C378" s="59">
        <f>'Planilha Qtd'!K297</f>
        <v>95.300062263680005</v>
      </c>
      <c r="D378" s="60">
        <f>'Planilha Qtd'!L297</f>
        <v>3.287580255406832E-5</v>
      </c>
      <c r="E378" s="60">
        <f t="shared" si="12"/>
        <v>0.99931203991614492</v>
      </c>
      <c r="F378" s="41" t="str">
        <f t="shared" si="11"/>
        <v>C</v>
      </c>
      <c r="H378" s="52"/>
      <c r="I378" s="63"/>
      <c r="J378" s="50"/>
      <c r="K378" s="51"/>
    </row>
    <row r="379" spans="1:11" x14ac:dyDescent="0.35">
      <c r="A379" s="58" t="str">
        <f>'Planilha Qtd'!A200</f>
        <v>5.17</v>
      </c>
      <c r="B379" s="58" t="str">
        <f>'Planilha Qtd'!D200</f>
        <v>Sifão plástico sanfonado universal de 1´</v>
      </c>
      <c r="C379" s="59">
        <f>'Planilha Qtd'!K200</f>
        <v>95.300062263680005</v>
      </c>
      <c r="D379" s="60">
        <f>'Planilha Qtd'!L200</f>
        <v>3.287580255406832E-5</v>
      </c>
      <c r="E379" s="60">
        <f t="shared" si="12"/>
        <v>0.99934491571869899</v>
      </c>
      <c r="F379" s="41" t="str">
        <f t="shared" si="11"/>
        <v>C</v>
      </c>
      <c r="H379" s="52"/>
      <c r="I379" s="63"/>
      <c r="J379" s="50"/>
      <c r="K379" s="51"/>
    </row>
    <row r="380" spans="1:11" x14ac:dyDescent="0.35">
      <c r="A380" s="58" t="str">
        <f>'Planilha Qtd'!A298</f>
        <v>7.42</v>
      </c>
      <c r="B380" s="58" t="str">
        <f>'Planilha Qtd'!D298</f>
        <v>Engate flexível metálico DN= 1/2´</v>
      </c>
      <c r="C380" s="59">
        <f>'Planilha Qtd'!K298</f>
        <v>86.798171177200004</v>
      </c>
      <c r="D380" s="60">
        <f>'Planilha Qtd'!L298</f>
        <v>2.9942892689623948E-5</v>
      </c>
      <c r="E380" s="60">
        <f t="shared" si="12"/>
        <v>0.99937485861138864</v>
      </c>
      <c r="F380" s="41" t="str">
        <f t="shared" si="11"/>
        <v>C</v>
      </c>
      <c r="H380" s="52"/>
      <c r="I380" s="63"/>
      <c r="J380" s="50"/>
      <c r="K380" s="51"/>
    </row>
    <row r="381" spans="1:11" x14ac:dyDescent="0.35">
      <c r="A381" s="58" t="str">
        <f>'Planilha Qtd'!A201</f>
        <v>5.18</v>
      </c>
      <c r="B381" s="58" t="str">
        <f>'Planilha Qtd'!D201</f>
        <v>Engate flexível metálico DN= 1/2´</v>
      </c>
      <c r="C381" s="59">
        <f>'Planilha Qtd'!K201</f>
        <v>86.798171177200004</v>
      </c>
      <c r="D381" s="60">
        <f>'Planilha Qtd'!L201</f>
        <v>2.9942892689623948E-5</v>
      </c>
      <c r="E381" s="60">
        <f t="shared" si="12"/>
        <v>0.99940480150407829</v>
      </c>
      <c r="F381" s="41" t="str">
        <f t="shared" si="11"/>
        <v>C</v>
      </c>
      <c r="H381" s="52"/>
      <c r="I381" s="63"/>
      <c r="J381" s="50"/>
      <c r="K381" s="51"/>
    </row>
    <row r="382" spans="1:11" x14ac:dyDescent="0.35">
      <c r="A382" s="58" t="str">
        <f>'Planilha Qtd'!A53</f>
        <v>3.11</v>
      </c>
      <c r="B382" s="58" t="str">
        <f>'Planilha Qtd'!D53</f>
        <v>Retirada de folha de esquadria em madeira</v>
      </c>
      <c r="C382" s="59">
        <f>'Planilha Qtd'!K53</f>
        <v>82.757717405600005</v>
      </c>
      <c r="D382" s="60">
        <f>'Planilha Qtd'!L53</f>
        <v>2.8549051413251702E-5</v>
      </c>
      <c r="E382" s="60">
        <f t="shared" si="12"/>
        <v>0.99943335055549154</v>
      </c>
      <c r="F382" s="41" t="str">
        <f t="shared" si="11"/>
        <v>C</v>
      </c>
      <c r="H382" s="52"/>
      <c r="I382" s="63"/>
      <c r="J382" s="50"/>
      <c r="K382" s="51"/>
    </row>
    <row r="383" spans="1:11" x14ac:dyDescent="0.35">
      <c r="A383" s="58" t="str">
        <f>'Planilha Qtd'!A313</f>
        <v>7.57</v>
      </c>
      <c r="B383" s="58" t="str">
        <f>'Planilha Qtd'!D313</f>
        <v>DISPOSITIVO DE PROTEÇÃO CONTRA SURTOS 275V - 15KA</v>
      </c>
      <c r="C383" s="59">
        <f>'Planilha Qtd'!K313</f>
        <v>81.014408000000003</v>
      </c>
      <c r="D383" s="60">
        <f>'Planilha Qtd'!L313</f>
        <v>2.7947659405232012E-5</v>
      </c>
      <c r="E383" s="60">
        <f t="shared" si="12"/>
        <v>0.99946129821489682</v>
      </c>
      <c r="F383" s="41" t="str">
        <f t="shared" si="11"/>
        <v>C</v>
      </c>
      <c r="H383" s="52"/>
      <c r="I383" s="63"/>
      <c r="J383" s="50"/>
      <c r="K383" s="51"/>
    </row>
    <row r="384" spans="1:11" x14ac:dyDescent="0.35">
      <c r="A384" s="58" t="str">
        <f>'Planilha Qtd'!A237</f>
        <v>6.28</v>
      </c>
      <c r="B384" s="58" t="str">
        <f>'Planilha Qtd'!D237</f>
        <v>DISPOSITIVO DE PROTEÇÃO CONTRA SURTOS 275V - 15KA</v>
      </c>
      <c r="C384" s="59">
        <f>'Planilha Qtd'!K237</f>
        <v>81.014408000000003</v>
      </c>
      <c r="D384" s="60">
        <f>'Planilha Qtd'!L237</f>
        <v>2.7947659405232012E-5</v>
      </c>
      <c r="E384" s="60">
        <f t="shared" si="12"/>
        <v>0.9994892458743021</v>
      </c>
      <c r="F384" s="41" t="str">
        <f t="shared" si="11"/>
        <v>C</v>
      </c>
      <c r="H384" s="52"/>
      <c r="I384" s="63"/>
      <c r="J384" s="50"/>
      <c r="K384" s="51"/>
    </row>
    <row r="385" spans="1:11" x14ac:dyDescent="0.35">
      <c r="A385" s="58" t="str">
        <f>'Planilha Qtd'!A149</f>
        <v>4.45</v>
      </c>
      <c r="B385" s="58" t="str">
        <f>'Planilha Qtd'!D149</f>
        <v>DISPOSITIVO DE PROTEÇÃO CONTRA SURTOS 275V - 15KA</v>
      </c>
      <c r="C385" s="59">
        <f>'Planilha Qtd'!K149</f>
        <v>81.014408000000003</v>
      </c>
      <c r="D385" s="60">
        <f>'Planilha Qtd'!L149</f>
        <v>2.7947659405232012E-5</v>
      </c>
      <c r="E385" s="60">
        <f t="shared" si="12"/>
        <v>0.99951719353370738</v>
      </c>
      <c r="F385" s="41" t="str">
        <f t="shared" si="11"/>
        <v>C</v>
      </c>
      <c r="H385" s="52"/>
      <c r="I385" s="63"/>
      <c r="J385" s="50"/>
      <c r="K385" s="51"/>
    </row>
    <row r="386" spans="1:11" x14ac:dyDescent="0.35">
      <c r="A386" s="58" t="str">
        <f>'Planilha Qtd'!A393</f>
        <v>9.28</v>
      </c>
      <c r="B386" s="58" t="str">
        <f>'Planilha Qtd'!D393</f>
        <v>Válvula americana</v>
      </c>
      <c r="C386" s="59">
        <f>'Planilha Qtd'!K393</f>
        <v>80.494040636199998</v>
      </c>
      <c r="D386" s="60">
        <f>'Planilha Qtd'!L393</f>
        <v>2.7768147510889946E-5</v>
      </c>
      <c r="E386" s="60">
        <f t="shared" si="12"/>
        <v>0.99954496168121831</v>
      </c>
      <c r="F386" s="41" t="str">
        <f t="shared" si="11"/>
        <v>C</v>
      </c>
      <c r="H386" s="52"/>
      <c r="I386" s="63"/>
      <c r="J386" s="50"/>
      <c r="K386" s="51"/>
    </row>
    <row r="387" spans="1:11" x14ac:dyDescent="0.35">
      <c r="A387" s="58" t="str">
        <f>'Planilha Qtd'!A137</f>
        <v>4.33</v>
      </c>
      <c r="B387" s="58" t="str">
        <f>'Planilha Qtd'!D137</f>
        <v>Válvula americana</v>
      </c>
      <c r="C387" s="59">
        <f>'Planilha Qtd'!K137</f>
        <v>80.494040636199998</v>
      </c>
      <c r="D387" s="60">
        <f>'Planilha Qtd'!L137</f>
        <v>2.7768147510889946E-5</v>
      </c>
      <c r="E387" s="60">
        <f t="shared" si="12"/>
        <v>0.99957272982872925</v>
      </c>
      <c r="F387" s="41" t="str">
        <f t="shared" si="11"/>
        <v>C</v>
      </c>
      <c r="H387" s="52"/>
      <c r="I387" s="63"/>
      <c r="J387" s="50"/>
      <c r="K387" s="51"/>
    </row>
    <row r="388" spans="1:11" x14ac:dyDescent="0.35">
      <c r="A388" s="58" t="str">
        <f>'Planilha Qtd'!A78</f>
        <v>3.36</v>
      </c>
      <c r="B388" s="58" t="str">
        <f>'Planilha Qtd'!D78</f>
        <v>Válvula americana</v>
      </c>
      <c r="C388" s="59">
        <f>'Planilha Qtd'!K78</f>
        <v>80.494040636199998</v>
      </c>
      <c r="D388" s="60">
        <f>'Planilha Qtd'!L78</f>
        <v>2.7768147510889946E-5</v>
      </c>
      <c r="E388" s="60">
        <f t="shared" si="12"/>
        <v>0.99960049797624018</v>
      </c>
      <c r="F388" s="41" t="str">
        <f t="shared" si="11"/>
        <v>C</v>
      </c>
      <c r="H388" s="52"/>
      <c r="I388" s="63"/>
      <c r="J388" s="50"/>
      <c r="K388" s="51"/>
    </row>
    <row r="389" spans="1:11" x14ac:dyDescent="0.35">
      <c r="A389" s="58" t="str">
        <f>'Planilha Qtd'!A374</f>
        <v>9.9</v>
      </c>
      <c r="B389" s="58" t="str">
        <f>'Planilha Qtd'!D374</f>
        <v>Retirada de aparelho sanitário incluindo acessórios</v>
      </c>
      <c r="C389" s="59">
        <f>'Planilha Qtd'!K374</f>
        <v>75.829509701399999</v>
      </c>
      <c r="D389" s="60">
        <f>'Planilha Qtd'!L374</f>
        <v>2.6159017418240764E-5</v>
      </c>
      <c r="E389" s="60">
        <f t="shared" si="12"/>
        <v>0.99962665699365838</v>
      </c>
      <c r="F389" s="41" t="str">
        <f t="shared" si="11"/>
        <v>C</v>
      </c>
      <c r="H389" s="52"/>
      <c r="I389" s="63"/>
      <c r="J389" s="50"/>
      <c r="K389" s="51"/>
    </row>
    <row r="390" spans="1:11" x14ac:dyDescent="0.35">
      <c r="A390" s="58" t="str">
        <f>'Planilha Qtd'!A349</f>
        <v>8.2</v>
      </c>
      <c r="B390" s="58" t="str">
        <f>'Planilha Qtd'!D349</f>
        <v>Remoção de entulho separado de obra com caçamba metálica - terra, alvenaria, concreto, argamassa, madeira, papel, plástico ou metal</v>
      </c>
      <c r="C390" s="59">
        <f>'Planilha Qtd'!K349</f>
        <v>71.710897908600003</v>
      </c>
      <c r="D390" s="60">
        <f>'Planilha Qtd'!L349</f>
        <v>2.4738213854416088E-5</v>
      </c>
      <c r="E390" s="60">
        <f t="shared" si="12"/>
        <v>0.99965139520751278</v>
      </c>
      <c r="F390" s="41" t="str">
        <f t="shared" si="11"/>
        <v>C</v>
      </c>
      <c r="H390" s="52"/>
      <c r="I390" s="63"/>
      <c r="J390" s="50"/>
      <c r="K390" s="51"/>
    </row>
    <row r="391" spans="1:11" x14ac:dyDescent="0.35">
      <c r="A391" s="58" t="str">
        <f>'Planilha Qtd'!A403</f>
        <v>10.5</v>
      </c>
      <c r="B391" s="58" t="str">
        <f>'Planilha Qtd'!D403</f>
        <v>Remoção de entulho separado de obra com caçamba metálica - terra, alvenaria, concreto, argamassa, madeira, papel, plástico ou metal</v>
      </c>
      <c r="C391" s="59">
        <f>'Planilha Qtd'!K403</f>
        <v>71.710897908600003</v>
      </c>
      <c r="D391" s="60">
        <f>'Planilha Qtd'!L403</f>
        <v>2.4738213854416088E-5</v>
      </c>
      <c r="E391" s="60">
        <f t="shared" si="12"/>
        <v>0.99967613342136719</v>
      </c>
      <c r="F391" s="41" t="str">
        <f t="shared" si="11"/>
        <v>C</v>
      </c>
      <c r="H391" s="52"/>
      <c r="I391" s="63"/>
      <c r="J391" s="50"/>
      <c r="K391" s="51"/>
    </row>
    <row r="392" spans="1:11" x14ac:dyDescent="0.35">
      <c r="A392" s="58" t="str">
        <f>'Planilha Qtd'!A211</f>
        <v>6.2</v>
      </c>
      <c r="B392" s="58" t="str">
        <f>'Planilha Qtd'!D211</f>
        <v>Retirada de esquadria metálica em geral</v>
      </c>
      <c r="C392" s="59">
        <f>'Planilha Qtd'!K211</f>
        <v>69.875515420703991</v>
      </c>
      <c r="D392" s="60">
        <f>'Planilha Qtd'!L211</f>
        <v>2.4105059259864892E-5</v>
      </c>
      <c r="E392" s="60">
        <f t="shared" si="12"/>
        <v>0.99970023848062706</v>
      </c>
      <c r="F392" s="41" t="str">
        <f t="shared" si="11"/>
        <v>C</v>
      </c>
      <c r="H392" s="52"/>
      <c r="I392" s="63"/>
      <c r="J392" s="50"/>
      <c r="K392" s="51"/>
    </row>
    <row r="393" spans="1:11" x14ac:dyDescent="0.35">
      <c r="A393" s="58" t="str">
        <f>'Planilha Qtd'!A372</f>
        <v>9.7</v>
      </c>
      <c r="B393" s="58" t="str">
        <f>'Planilha Qtd'!D372</f>
        <v>Retirada de torneira ou chuveiro</v>
      </c>
      <c r="C393" s="59">
        <f>'Planilha Qtd'!K372</f>
        <v>65.718908407879994</v>
      </c>
      <c r="D393" s="60">
        <f>'Planilha Qtd'!L372</f>
        <v>2.2671148429141994E-5</v>
      </c>
      <c r="E393" s="60">
        <f t="shared" si="12"/>
        <v>0.99972290962905619</v>
      </c>
      <c r="F393" s="41" t="str">
        <f t="shared" si="11"/>
        <v>C</v>
      </c>
      <c r="H393" s="52"/>
      <c r="I393" s="63"/>
      <c r="J393" s="50"/>
      <c r="K393" s="51"/>
    </row>
    <row r="394" spans="1:11" x14ac:dyDescent="0.35">
      <c r="A394" s="58" t="str">
        <f>'Planilha Qtd'!A268</f>
        <v>7.12</v>
      </c>
      <c r="B394" s="58" t="str">
        <f>'Planilha Qtd'!D268</f>
        <v>Retirada de registro ou válvula aparentes</v>
      </c>
      <c r="C394" s="59">
        <f>'Planilha Qtd'!K268</f>
        <v>55.608307114360002</v>
      </c>
      <c r="D394" s="60">
        <f>'Planilha Qtd'!L268</f>
        <v>1.9183279440043227E-5</v>
      </c>
      <c r="E394" s="60">
        <f t="shared" si="12"/>
        <v>0.99974209290849625</v>
      </c>
      <c r="F394" s="41" t="str">
        <f t="shared" si="11"/>
        <v>C</v>
      </c>
      <c r="H394" s="52"/>
      <c r="I394" s="63"/>
      <c r="J394" s="50"/>
      <c r="K394" s="51"/>
    </row>
    <row r="395" spans="1:11" x14ac:dyDescent="0.35">
      <c r="A395" s="58" t="str">
        <f>'Planilha Qtd'!A417</f>
        <v>10.19</v>
      </c>
      <c r="B395" s="58" t="str">
        <f>'Planilha Qtd'!D417</f>
        <v>LÂMPADA DE LED TUBULAR T8 - 18/20W</v>
      </c>
      <c r="C395" s="59">
        <f>'Planilha Qtd'!K417</f>
        <v>52.487175999999998</v>
      </c>
      <c r="D395" s="60">
        <f>'Planilha Qtd'!L417</f>
        <v>1.8106578251987816E-5</v>
      </c>
      <c r="E395" s="60">
        <f t="shared" si="12"/>
        <v>0.99976019948674821</v>
      </c>
      <c r="F395" s="41" t="str">
        <f t="shared" si="11"/>
        <v>C</v>
      </c>
      <c r="H395" s="52"/>
      <c r="I395" s="63"/>
      <c r="J395" s="50"/>
      <c r="K395" s="51"/>
    </row>
    <row r="396" spans="1:11" x14ac:dyDescent="0.35">
      <c r="A396" s="58" t="str">
        <f>'Planilha Qtd'!A51</f>
        <v>3.9</v>
      </c>
      <c r="B396" s="58" t="str">
        <f>'Planilha Qtd'!D51</f>
        <v>Retirada de folha de esquadria metálica</v>
      </c>
      <c r="C396" s="59">
        <f>'Planilha Qtd'!K51</f>
        <v>47.937732785000001</v>
      </c>
      <c r="D396" s="60">
        <f>'Planilha Qtd'!L51</f>
        <v>1.6537150139197517E-5</v>
      </c>
      <c r="E396" s="60">
        <f t="shared" si="12"/>
        <v>0.99977673663688738</v>
      </c>
      <c r="F396" s="41" t="str">
        <f t="shared" si="11"/>
        <v>C</v>
      </c>
      <c r="H396" s="52"/>
      <c r="I396" s="63"/>
      <c r="J396" s="50"/>
      <c r="K396" s="51"/>
    </row>
    <row r="397" spans="1:11" x14ac:dyDescent="0.35">
      <c r="A397" s="58" t="str">
        <f>'Planilha Qtd'!A391</f>
        <v>9.26</v>
      </c>
      <c r="B397" s="58" t="str">
        <f>'Planilha Qtd'!D391</f>
        <v>Sifão plástico sanfonado universal de 1´</v>
      </c>
      <c r="C397" s="59">
        <f>'Planilha Qtd'!K391</f>
        <v>47.650031131840002</v>
      </c>
      <c r="D397" s="60">
        <f>'Planilha Qtd'!L391</f>
        <v>1.643790127703416E-5</v>
      </c>
      <c r="E397" s="60">
        <f t="shared" si="12"/>
        <v>0.99979317453816441</v>
      </c>
      <c r="F397" s="41" t="str">
        <f t="shared" si="11"/>
        <v>C</v>
      </c>
      <c r="H397" s="52"/>
      <c r="I397" s="63"/>
      <c r="J397" s="50"/>
      <c r="K397" s="51"/>
    </row>
    <row r="398" spans="1:11" x14ac:dyDescent="0.35">
      <c r="A398" s="58" t="str">
        <f>'Planilha Qtd'!A229</f>
        <v>6.20</v>
      </c>
      <c r="B398" s="58" t="str">
        <f>'Planilha Qtd'!D229</f>
        <v>Sifão plástico sanfonado universal de 1´</v>
      </c>
      <c r="C398" s="59">
        <f>'Planilha Qtd'!K229</f>
        <v>47.650031131840002</v>
      </c>
      <c r="D398" s="60">
        <f>'Planilha Qtd'!L229</f>
        <v>1.643790127703416E-5</v>
      </c>
      <c r="E398" s="60">
        <f t="shared" si="12"/>
        <v>0.99980961243944144</v>
      </c>
      <c r="F398" s="41" t="str">
        <f t="shared" si="11"/>
        <v>C</v>
      </c>
      <c r="H398" s="52"/>
      <c r="I398" s="63"/>
      <c r="J398" s="50"/>
      <c r="K398" s="51"/>
    </row>
    <row r="399" spans="1:11" x14ac:dyDescent="0.35">
      <c r="A399" s="58" t="str">
        <f>'Planilha Qtd'!A135</f>
        <v>4.31</v>
      </c>
      <c r="B399" s="58" t="str">
        <f>'Planilha Qtd'!D135</f>
        <v>Sifão plástico sanfonado universal de 1´</v>
      </c>
      <c r="C399" s="59">
        <f>'Planilha Qtd'!K135</f>
        <v>47.650031131840002</v>
      </c>
      <c r="D399" s="60">
        <f>'Planilha Qtd'!L135</f>
        <v>1.643790127703416E-5</v>
      </c>
      <c r="E399" s="60">
        <f t="shared" si="12"/>
        <v>0.99982605034071848</v>
      </c>
      <c r="F399" s="41" t="str">
        <f t="shared" si="11"/>
        <v>C</v>
      </c>
      <c r="H399" s="52"/>
      <c r="I399" s="63"/>
      <c r="J399" s="50"/>
      <c r="K399" s="51"/>
    </row>
    <row r="400" spans="1:11" x14ac:dyDescent="0.35">
      <c r="A400" s="58" t="str">
        <f>'Planilha Qtd'!A76</f>
        <v>3.34</v>
      </c>
      <c r="B400" s="58" t="str">
        <f>'Planilha Qtd'!D76</f>
        <v>Sifão plástico sanfonado universal de 1´</v>
      </c>
      <c r="C400" s="59">
        <f>'Planilha Qtd'!K76</f>
        <v>47.650031131840002</v>
      </c>
      <c r="D400" s="60">
        <f>'Planilha Qtd'!L76</f>
        <v>1.643790127703416E-5</v>
      </c>
      <c r="E400" s="60">
        <f t="shared" si="12"/>
        <v>0.99984248824199551</v>
      </c>
      <c r="F400" s="41" t="str">
        <f t="shared" si="11"/>
        <v>C</v>
      </c>
      <c r="H400" s="52"/>
      <c r="I400" s="63"/>
      <c r="J400" s="50"/>
      <c r="K400" s="51"/>
    </row>
    <row r="401" spans="1:11" x14ac:dyDescent="0.35">
      <c r="A401" s="58" t="str">
        <f>'Planilha Qtd'!A392</f>
        <v>9.27</v>
      </c>
      <c r="B401" s="58" t="str">
        <f>'Planilha Qtd'!D392</f>
        <v>Engate flexível metálico DN= 1/2´</v>
      </c>
      <c r="C401" s="59">
        <f>'Planilha Qtd'!K392</f>
        <v>43.399085588600002</v>
      </c>
      <c r="D401" s="60">
        <f>'Planilha Qtd'!L392</f>
        <v>1.4971446344811974E-5</v>
      </c>
      <c r="E401" s="60">
        <f t="shared" si="12"/>
        <v>0.99985745968834028</v>
      </c>
      <c r="F401" s="41" t="str">
        <f t="shared" ref="F401:F413" si="13">IF(E401&lt;=$I$17,$H$17,IF(E401&lt;=$I$18,$H$18,$H$19))</f>
        <v>C</v>
      </c>
      <c r="H401" s="52"/>
      <c r="I401" s="63"/>
      <c r="J401" s="50"/>
      <c r="K401" s="51"/>
    </row>
    <row r="402" spans="1:11" x14ac:dyDescent="0.35">
      <c r="A402" s="58" t="str">
        <f>'Planilha Qtd'!A230</f>
        <v>6.21</v>
      </c>
      <c r="B402" s="58" t="str">
        <f>'Planilha Qtd'!D230</f>
        <v>Engate flexível metálico DN= 1/2´</v>
      </c>
      <c r="C402" s="59">
        <f>'Planilha Qtd'!K230</f>
        <v>43.399085588600002</v>
      </c>
      <c r="D402" s="60">
        <f>'Planilha Qtd'!L230</f>
        <v>1.4971446344811974E-5</v>
      </c>
      <c r="E402" s="60">
        <f t="shared" si="12"/>
        <v>0.99987243113468505</v>
      </c>
      <c r="F402" s="41" t="str">
        <f t="shared" si="13"/>
        <v>C</v>
      </c>
      <c r="H402" s="52"/>
      <c r="I402" s="63"/>
      <c r="J402" s="50"/>
      <c r="K402" s="51"/>
    </row>
    <row r="403" spans="1:11" x14ac:dyDescent="0.35">
      <c r="A403" s="58" t="str">
        <f>'Planilha Qtd'!A136</f>
        <v>4.32</v>
      </c>
      <c r="B403" s="58" t="str">
        <f>'Planilha Qtd'!D136</f>
        <v>Engate flexível metálico DN= 1/2´</v>
      </c>
      <c r="C403" s="59">
        <f>'Planilha Qtd'!K136</f>
        <v>43.399085588600002</v>
      </c>
      <c r="D403" s="60">
        <f>'Planilha Qtd'!L136</f>
        <v>1.4971446344811974E-5</v>
      </c>
      <c r="E403" s="60">
        <f t="shared" ref="E403:E413" si="14">D403+E402</f>
        <v>0.99988740258102982</v>
      </c>
      <c r="F403" s="41" t="str">
        <f t="shared" si="13"/>
        <v>C</v>
      </c>
      <c r="H403" s="52"/>
      <c r="I403" s="63"/>
      <c r="J403" s="50"/>
      <c r="K403" s="51"/>
    </row>
    <row r="404" spans="1:11" x14ac:dyDescent="0.35">
      <c r="A404" s="58" t="str">
        <f>'Planilha Qtd'!A77</f>
        <v>3.35</v>
      </c>
      <c r="B404" s="58" t="str">
        <f>'Planilha Qtd'!D77</f>
        <v>Engate flexível metálico DN= 1/2´</v>
      </c>
      <c r="C404" s="59">
        <f>'Planilha Qtd'!K77</f>
        <v>43.399085588600002</v>
      </c>
      <c r="D404" s="60">
        <f>'Planilha Qtd'!L77</f>
        <v>1.4971446344811974E-5</v>
      </c>
      <c r="E404" s="60">
        <f t="shared" si="14"/>
        <v>0.99990237402737459</v>
      </c>
      <c r="F404" s="41" t="str">
        <f t="shared" si="13"/>
        <v>C</v>
      </c>
      <c r="H404" s="52"/>
      <c r="I404" s="63"/>
      <c r="J404" s="50"/>
      <c r="K404" s="51"/>
    </row>
    <row r="405" spans="1:11" x14ac:dyDescent="0.35">
      <c r="A405" s="58" t="str">
        <f>'Planilha Qtd'!A369</f>
        <v>9.4</v>
      </c>
      <c r="B405" s="58" t="str">
        <f>'Planilha Qtd'!D369</f>
        <v>Retirada de folha de esquadria em madeira</v>
      </c>
      <c r="C405" s="59">
        <f>'Planilha Qtd'!K369</f>
        <v>41.378858702800002</v>
      </c>
      <c r="D405" s="60">
        <f>'Planilha Qtd'!L369</f>
        <v>1.4274525706625851E-5</v>
      </c>
      <c r="E405" s="60">
        <f t="shared" si="14"/>
        <v>0.99991664855308127</v>
      </c>
      <c r="F405" s="41" t="str">
        <f t="shared" si="13"/>
        <v>C</v>
      </c>
      <c r="H405" s="52"/>
      <c r="I405" s="63"/>
      <c r="J405" s="50"/>
      <c r="K405" s="51"/>
    </row>
    <row r="406" spans="1:11" x14ac:dyDescent="0.35">
      <c r="A406" s="58" t="str">
        <f>'Planilha Qtd'!A184</f>
        <v>5.1</v>
      </c>
      <c r="B406" s="58" t="str">
        <f>'Planilha Qtd'!D184</f>
        <v>RETIRADA DE FOLHAS DE PORTA DE PASSAGEM OU JANELA</v>
      </c>
      <c r="C406" s="59">
        <f>'Planilha Qtd'!K184</f>
        <v>40.470568</v>
      </c>
      <c r="D406" s="60">
        <f>'Planilha Qtd'!L184</f>
        <v>1.3961191327847285E-5</v>
      </c>
      <c r="E406" s="60">
        <f t="shared" si="14"/>
        <v>0.99993060974440906</v>
      </c>
      <c r="F406" s="41" t="str">
        <f t="shared" si="13"/>
        <v>C</v>
      </c>
      <c r="H406" s="52"/>
      <c r="I406" s="63"/>
      <c r="J406" s="50"/>
      <c r="K406" s="51"/>
    </row>
    <row r="407" spans="1:11" x14ac:dyDescent="0.35">
      <c r="A407" s="58" t="str">
        <f>'Planilha Qtd'!A23</f>
        <v>2.5</v>
      </c>
      <c r="B407" s="58" t="str">
        <f>'Planilha Qtd'!D23</f>
        <v>Retirada de batente, corrimão ou peças lineares metálicas, chumbados</v>
      </c>
      <c r="C407" s="59">
        <f>'Planilha Qtd'!K23</f>
        <v>39.928865954688</v>
      </c>
      <c r="D407" s="60">
        <f>'Planilha Qtd'!L23</f>
        <v>1.3774319577065654E-5</v>
      </c>
      <c r="E407" s="60">
        <f t="shared" si="14"/>
        <v>0.99994438406398611</v>
      </c>
      <c r="F407" s="41" t="str">
        <f t="shared" si="13"/>
        <v>C</v>
      </c>
      <c r="H407" s="52"/>
      <c r="I407" s="63"/>
      <c r="J407" s="50"/>
      <c r="K407" s="51"/>
    </row>
    <row r="408" spans="1:11" x14ac:dyDescent="0.35">
      <c r="A408" s="58" t="str">
        <f>'Planilha Qtd'!A24</f>
        <v>2.6</v>
      </c>
      <c r="B408" s="58" t="str">
        <f>'Planilha Qtd'!D24</f>
        <v>Demolição manual de painéis divisórias, inclusive montantes metálicos</v>
      </c>
      <c r="C408" s="59">
        <f>'Planilha Qtd'!K24</f>
        <v>38.130133498379998</v>
      </c>
      <c r="D408" s="60">
        <f>'Planilha Qtd'!L24</f>
        <v>1.3153808197780721E-5</v>
      </c>
      <c r="E408" s="60">
        <f t="shared" si="14"/>
        <v>0.99995753787218389</v>
      </c>
      <c r="F408" s="41" t="str">
        <f t="shared" si="13"/>
        <v>C</v>
      </c>
      <c r="H408" s="52"/>
      <c r="I408" s="63"/>
      <c r="J408" s="50"/>
      <c r="K408" s="51"/>
    </row>
    <row r="409" spans="1:11" x14ac:dyDescent="0.35">
      <c r="A409" s="58" t="str">
        <f>'Planilha Qtd'!A188</f>
        <v>5.5</v>
      </c>
      <c r="B409" s="58" t="str">
        <f>'Planilha Qtd'!D188</f>
        <v>RECOLOCAÇÃO DE GUARNIÇÕES OU MOLDURAS DE MADEIRA</v>
      </c>
      <c r="C409" s="59">
        <f>'Planilha Qtd'!K188</f>
        <v>37.466416000000002</v>
      </c>
      <c r="D409" s="60">
        <f>'Planilha Qtd'!L188</f>
        <v>1.2924844596812153E-5</v>
      </c>
      <c r="E409" s="60">
        <f t="shared" si="14"/>
        <v>0.99997046271678069</v>
      </c>
      <c r="F409" s="41" t="str">
        <f t="shared" si="13"/>
        <v>C</v>
      </c>
      <c r="H409" s="52"/>
      <c r="I409" s="63"/>
      <c r="J409" s="50"/>
      <c r="K409" s="51"/>
    </row>
    <row r="410" spans="1:11" x14ac:dyDescent="0.35">
      <c r="A410" s="58" t="str">
        <f>'Planilha Qtd'!A319</f>
        <v>7.63</v>
      </c>
      <c r="B410" s="58" t="str">
        <f>'Planilha Qtd'!D319</f>
        <v>BARRAMENTO DE COBRE PARA 60A - 9,52X2,38MM</v>
      </c>
      <c r="C410" s="59">
        <f>'Planilha Qtd'!K319</f>
        <v>23.732800800000003</v>
      </c>
      <c r="D410" s="60">
        <f>'Planilha Qtd'!L319</f>
        <v>8.1871391751775553E-6</v>
      </c>
      <c r="E410" s="60">
        <f t="shared" si="14"/>
        <v>0.99997864985595586</v>
      </c>
      <c r="F410" s="41" t="str">
        <f t="shared" si="13"/>
        <v>C</v>
      </c>
      <c r="H410" s="52"/>
      <c r="I410" s="63"/>
      <c r="J410" s="50"/>
      <c r="K410" s="51"/>
    </row>
    <row r="411" spans="1:11" x14ac:dyDescent="0.35">
      <c r="A411" s="58" t="str">
        <f>'Planilha Qtd'!A155</f>
        <v>4.51</v>
      </c>
      <c r="B411" s="58" t="str">
        <f>'Planilha Qtd'!D155</f>
        <v>BARRAMENTO DE COBRE PARA 60A - 9,52X2,38MM</v>
      </c>
      <c r="C411" s="59">
        <f>'Planilha Qtd'!K155</f>
        <v>23.732800800000003</v>
      </c>
      <c r="D411" s="60">
        <f>'Planilha Qtd'!L155</f>
        <v>8.1871391751775553E-6</v>
      </c>
      <c r="E411" s="60">
        <f t="shared" si="14"/>
        <v>0.99998683699513102</v>
      </c>
      <c r="F411" s="41" t="str">
        <f t="shared" si="13"/>
        <v>C</v>
      </c>
      <c r="H411" s="52"/>
      <c r="I411" s="63"/>
      <c r="J411" s="50"/>
      <c r="K411" s="51"/>
    </row>
    <row r="412" spans="1:11" x14ac:dyDescent="0.35">
      <c r="A412" s="58" t="str">
        <f>'Planilha Qtd'!A267</f>
        <v>7.11</v>
      </c>
      <c r="B412" s="58" t="str">
        <f>'Planilha Qtd'!D267</f>
        <v>Retirada de complemento sanitário fixado ou de sobrepor</v>
      </c>
      <c r="C412" s="59">
        <f>'Planilha Qtd'!K267</f>
        <v>22.334925521800002</v>
      </c>
      <c r="D412" s="60">
        <f>'Planilha Qtd'!L267</f>
        <v>7.7049120858167645E-6</v>
      </c>
      <c r="E412" s="60">
        <f t="shared" si="14"/>
        <v>0.99999454190721682</v>
      </c>
      <c r="F412" s="41" t="str">
        <f t="shared" si="13"/>
        <v>C</v>
      </c>
      <c r="H412" s="52"/>
      <c r="I412" s="63"/>
      <c r="J412" s="50"/>
      <c r="K412" s="51"/>
    </row>
    <row r="413" spans="1:11" x14ac:dyDescent="0.35">
      <c r="A413" s="58" t="str">
        <f>'Planilha Qtd'!A241</f>
        <v>6.32</v>
      </c>
      <c r="B413" s="58" t="str">
        <f>'Planilha Qtd'!D241</f>
        <v>BARRAMENTO DE COBRE PARA 60A - 9,52X2,38MM</v>
      </c>
      <c r="C413" s="59">
        <f>'Planilha Qtd'!K241</f>
        <v>15.821867200000002</v>
      </c>
      <c r="D413" s="60">
        <f>'Planilha Qtd'!L241</f>
        <v>5.4580927834517033E-6</v>
      </c>
      <c r="E413" s="60">
        <f t="shared" si="14"/>
        <v>1.0000000000000002</v>
      </c>
      <c r="F413" s="41" t="str">
        <f t="shared" si="13"/>
        <v>C</v>
      </c>
      <c r="H413" s="52"/>
      <c r="I413" s="63"/>
      <c r="J413" s="50"/>
      <c r="K413" s="51"/>
    </row>
    <row r="415" spans="1:11" x14ac:dyDescent="0.35">
      <c r="C415" s="49">
        <f>SUM(C17:C413)</f>
        <v>2898790.4434255953</v>
      </c>
      <c r="D415" s="49">
        <f>C415-'Planilha Qtd'!K421</f>
        <v>0</v>
      </c>
    </row>
  </sheetData>
  <autoFilter ref="A16:F413" xr:uid="{7338A74F-553A-4E05-8BC6-C06078FB0FDA}">
    <sortState xmlns:xlrd2="http://schemas.microsoft.com/office/spreadsheetml/2017/richdata2" ref="A17:F413">
      <sortCondition descending="1" ref="C16:C413"/>
    </sortState>
  </autoFilter>
  <sortState xmlns:xlrd2="http://schemas.microsoft.com/office/spreadsheetml/2017/richdata2" ref="A15:D34">
    <sortCondition descending="1" ref="C14:C34"/>
  </sortState>
  <mergeCells count="3">
    <mergeCell ref="P29:R29"/>
    <mergeCell ref="H23:Q23"/>
    <mergeCell ref="R23:U23"/>
  </mergeCells>
  <conditionalFormatting sqref="F17:F413 I26:Q26 I32:I413">
    <cfRule type="cellIs" priority="10" operator="equal">
      <formula>""""""</formula>
    </cfRule>
    <cfRule type="cellIs" dxfId="2" priority="14" operator="equal">
      <formula>"C"</formula>
    </cfRule>
    <cfRule type="cellIs" dxfId="1" priority="15" operator="equal">
      <formula>"B"</formula>
    </cfRule>
    <cfRule type="cellIs" dxfId="0" priority="16" operator="equal">
      <formula>"A"</formula>
    </cfRule>
  </conditionalFormatting>
  <pageMargins left="0.511811024" right="0.511811024" top="0.78740157499999996" bottom="0.78740157499999996" header="0.31496062000000002" footer="0.31496062000000002"/>
  <pageSetup paperSize="9" orientation="portrait" horizontalDpi="4294967293" verticalDpi="4294967293"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Capa</vt:lpstr>
      <vt:lpstr>Planilha Qtd</vt:lpstr>
      <vt:lpstr>Curva ABC</vt:lpstr>
      <vt:lpstr>'Planilha Qtd'!Area_de_impressao</vt:lpstr>
      <vt:lpstr>'Planilha Qtd'!Titulos_de_impressao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quantitativa</dc:title>
  <dc:creator>DI CIVIL</dc:creator>
  <cp:lastModifiedBy>Rubia Fernanda Grigoletto</cp:lastModifiedBy>
  <cp:lastPrinted>2020-09-17T20:28:27Z</cp:lastPrinted>
  <dcterms:created xsi:type="dcterms:W3CDTF">2014-10-22T18:59:34Z</dcterms:created>
  <dcterms:modified xsi:type="dcterms:W3CDTF">2026-04-14T18:56:24Z</dcterms:modified>
</cp:coreProperties>
</file>